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84 Ústí n. Labem- ZŠ Neštěmická\Rozpočet Ústí nad Labem_1\Slepý rozpočet Ústí nad Labem ZŠ Neštěmická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Pol'!$A$1:$U$126</definedName>
    <definedName name="_xlnm.Print_Area" localSheetId="0">Stavba!$A$1:$J$53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2" i="1" l="1"/>
  <c r="I51" i="1"/>
  <c r="I50" i="1"/>
  <c r="I49" i="1"/>
  <c r="I48" i="1"/>
  <c r="I47" i="1"/>
  <c r="G39" i="1"/>
  <c r="F39" i="1"/>
  <c r="G116" i="12"/>
  <c r="AC116" i="12"/>
  <c r="AD116" i="12"/>
  <c r="BA111" i="12"/>
  <c r="BA95" i="12"/>
  <c r="BA82" i="12"/>
  <c r="BA77" i="12"/>
  <c r="BA72" i="12"/>
  <c r="BA67" i="12"/>
  <c r="BA23" i="12"/>
  <c r="F9" i="12"/>
  <c r="G9" i="12"/>
  <c r="G8" i="12" s="1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3" i="12"/>
  <c r="G13" i="12"/>
  <c r="I13" i="12"/>
  <c r="K13" i="12"/>
  <c r="M13" i="12"/>
  <c r="O13" i="12"/>
  <c r="Q13" i="12"/>
  <c r="U13" i="12"/>
  <c r="F15" i="12"/>
  <c r="G15" i="12"/>
  <c r="I15" i="12"/>
  <c r="K15" i="12"/>
  <c r="M15" i="12"/>
  <c r="O15" i="12"/>
  <c r="Q15" i="12"/>
  <c r="U15" i="12"/>
  <c r="F17" i="12"/>
  <c r="G17" i="12"/>
  <c r="I17" i="12"/>
  <c r="K17" i="12"/>
  <c r="M17" i="12"/>
  <c r="O17" i="12"/>
  <c r="Q17" i="12"/>
  <c r="U17" i="12"/>
  <c r="F19" i="12"/>
  <c r="G19" i="12"/>
  <c r="I19" i="12"/>
  <c r="K19" i="12"/>
  <c r="M19" i="12"/>
  <c r="O19" i="12"/>
  <c r="Q19" i="12"/>
  <c r="U19" i="12"/>
  <c r="F22" i="12"/>
  <c r="G22" i="12" s="1"/>
  <c r="I22" i="12"/>
  <c r="I21" i="12" s="1"/>
  <c r="K22" i="12"/>
  <c r="K21" i="12" s="1"/>
  <c r="O22" i="12"/>
  <c r="O21" i="12" s="1"/>
  <c r="Q22" i="12"/>
  <c r="Q21" i="12" s="1"/>
  <c r="U22" i="12"/>
  <c r="U21" i="12" s="1"/>
  <c r="F25" i="12"/>
  <c r="G25" i="12" s="1"/>
  <c r="M25" i="12" s="1"/>
  <c r="I25" i="12"/>
  <c r="K25" i="12"/>
  <c r="O25" i="12"/>
  <c r="Q25" i="12"/>
  <c r="U25" i="12"/>
  <c r="F27" i="12"/>
  <c r="G27" i="12" s="1"/>
  <c r="M27" i="12" s="1"/>
  <c r="I27" i="12"/>
  <c r="K27" i="12"/>
  <c r="O27" i="12"/>
  <c r="Q27" i="12"/>
  <c r="U27" i="12"/>
  <c r="F29" i="12"/>
  <c r="G29" i="12" s="1"/>
  <c r="M29" i="12" s="1"/>
  <c r="I29" i="12"/>
  <c r="K29" i="12"/>
  <c r="O29" i="12"/>
  <c r="Q29" i="12"/>
  <c r="U29" i="12"/>
  <c r="F31" i="12"/>
  <c r="G31" i="12" s="1"/>
  <c r="M31" i="12" s="1"/>
  <c r="I31" i="12"/>
  <c r="K31" i="12"/>
  <c r="O31" i="12"/>
  <c r="Q31" i="12"/>
  <c r="U31" i="12"/>
  <c r="F33" i="12"/>
  <c r="G33" i="12" s="1"/>
  <c r="M33" i="12" s="1"/>
  <c r="I33" i="12"/>
  <c r="K33" i="12"/>
  <c r="O33" i="12"/>
  <c r="Q33" i="12"/>
  <c r="U33" i="12"/>
  <c r="G35" i="12"/>
  <c r="F36" i="12"/>
  <c r="G36" i="12"/>
  <c r="M36" i="12" s="1"/>
  <c r="I36" i="12"/>
  <c r="I35" i="12" s="1"/>
  <c r="K36" i="12"/>
  <c r="K35" i="12" s="1"/>
  <c r="O36" i="12"/>
  <c r="O35" i="12" s="1"/>
  <c r="Q36" i="12"/>
  <c r="Q35" i="12" s="1"/>
  <c r="U36" i="12"/>
  <c r="U35" i="12" s="1"/>
  <c r="F40" i="12"/>
  <c r="G40" i="12"/>
  <c r="M40" i="12" s="1"/>
  <c r="I40" i="12"/>
  <c r="K40" i="12"/>
  <c r="O40" i="12"/>
  <c r="Q40" i="12"/>
  <c r="U40" i="12"/>
  <c r="F44" i="12"/>
  <c r="G44" i="12"/>
  <c r="M44" i="12" s="1"/>
  <c r="I44" i="12"/>
  <c r="K44" i="12"/>
  <c r="O44" i="12"/>
  <c r="Q44" i="12"/>
  <c r="U44" i="12"/>
  <c r="F48" i="12"/>
  <c r="G48" i="12"/>
  <c r="M48" i="12" s="1"/>
  <c r="I48" i="12"/>
  <c r="K48" i="12"/>
  <c r="O48" i="12"/>
  <c r="Q48" i="12"/>
  <c r="U48" i="12"/>
  <c r="G52" i="12"/>
  <c r="F53" i="12"/>
  <c r="G53" i="12"/>
  <c r="I53" i="12"/>
  <c r="I52" i="12" s="1"/>
  <c r="K53" i="12"/>
  <c r="K52" i="12" s="1"/>
  <c r="M53" i="12"/>
  <c r="O53" i="12"/>
  <c r="O52" i="12" s="1"/>
  <c r="Q53" i="12"/>
  <c r="Q52" i="12" s="1"/>
  <c r="U53" i="12"/>
  <c r="U52" i="12" s="1"/>
  <c r="F55" i="12"/>
  <c r="G55" i="12"/>
  <c r="I55" i="12"/>
  <c r="K55" i="12"/>
  <c r="M55" i="12"/>
  <c r="O55" i="12"/>
  <c r="Q55" i="12"/>
  <c r="U55" i="12"/>
  <c r="F57" i="12"/>
  <c r="G57" i="12"/>
  <c r="I57" i="12"/>
  <c r="K57" i="12"/>
  <c r="M57" i="12"/>
  <c r="O57" i="12"/>
  <c r="Q57" i="12"/>
  <c r="U57" i="12"/>
  <c r="F59" i="12"/>
  <c r="G59" i="12"/>
  <c r="I59" i="12"/>
  <c r="K59" i="12"/>
  <c r="M59" i="12"/>
  <c r="O59" i="12"/>
  <c r="Q59" i="12"/>
  <c r="U59" i="12"/>
  <c r="F61" i="12"/>
  <c r="G61" i="12"/>
  <c r="I61" i="12"/>
  <c r="K61" i="12"/>
  <c r="M61" i="12"/>
  <c r="O61" i="12"/>
  <c r="Q61" i="12"/>
  <c r="U61" i="12"/>
  <c r="F64" i="12"/>
  <c r="G64" i="12"/>
  <c r="I64" i="12"/>
  <c r="K64" i="12"/>
  <c r="M64" i="12"/>
  <c r="O64" i="12"/>
  <c r="Q64" i="12"/>
  <c r="U64" i="12"/>
  <c r="F66" i="12"/>
  <c r="G66" i="12"/>
  <c r="I66" i="12"/>
  <c r="K66" i="12"/>
  <c r="M66" i="12"/>
  <c r="O66" i="12"/>
  <c r="Q66" i="12"/>
  <c r="U66" i="12"/>
  <c r="F69" i="12"/>
  <c r="G69" i="12"/>
  <c r="M69" i="12" s="1"/>
  <c r="I69" i="12"/>
  <c r="K69" i="12"/>
  <c r="O69" i="12"/>
  <c r="Q69" i="12"/>
  <c r="U69" i="12"/>
  <c r="F71" i="12"/>
  <c r="G71" i="12"/>
  <c r="M71" i="12" s="1"/>
  <c r="I71" i="12"/>
  <c r="K71" i="12"/>
  <c r="O71" i="12"/>
  <c r="Q71" i="12"/>
  <c r="U71" i="12"/>
  <c r="F74" i="12"/>
  <c r="G74" i="12"/>
  <c r="M74" i="12" s="1"/>
  <c r="I74" i="12"/>
  <c r="K74" i="12"/>
  <c r="O74" i="12"/>
  <c r="Q74" i="12"/>
  <c r="U74" i="12"/>
  <c r="F76" i="12"/>
  <c r="G76" i="12"/>
  <c r="M76" i="12" s="1"/>
  <c r="I76" i="12"/>
  <c r="K76" i="12"/>
  <c r="O76" i="12"/>
  <c r="Q76" i="12"/>
  <c r="U76" i="12"/>
  <c r="F79" i="12"/>
  <c r="G79" i="12"/>
  <c r="M79" i="12" s="1"/>
  <c r="I79" i="12"/>
  <c r="K79" i="12"/>
  <c r="O79" i="12"/>
  <c r="Q79" i="12"/>
  <c r="U79" i="12"/>
  <c r="F81" i="12"/>
  <c r="G81" i="12"/>
  <c r="M81" i="12" s="1"/>
  <c r="I81" i="12"/>
  <c r="K81" i="12"/>
  <c r="O81" i="12"/>
  <c r="Q81" i="12"/>
  <c r="U81" i="12"/>
  <c r="F84" i="12"/>
  <c r="G84" i="12"/>
  <c r="M84" i="12" s="1"/>
  <c r="I84" i="12"/>
  <c r="K84" i="12"/>
  <c r="O84" i="12"/>
  <c r="Q84" i="12"/>
  <c r="U84" i="12"/>
  <c r="F86" i="12"/>
  <c r="G86" i="12"/>
  <c r="M86" i="12" s="1"/>
  <c r="I86" i="12"/>
  <c r="K86" i="12"/>
  <c r="O86" i="12"/>
  <c r="Q86" i="12"/>
  <c r="U86" i="12"/>
  <c r="F88" i="12"/>
  <c r="G88" i="12"/>
  <c r="M88" i="12" s="1"/>
  <c r="I88" i="12"/>
  <c r="K88" i="12"/>
  <c r="O88" i="12"/>
  <c r="Q88" i="12"/>
  <c r="U88" i="12"/>
  <c r="F90" i="12"/>
  <c r="G90" i="12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4" i="12"/>
  <c r="G94" i="12"/>
  <c r="M94" i="12" s="1"/>
  <c r="I94" i="12"/>
  <c r="K94" i="12"/>
  <c r="O94" i="12"/>
  <c r="Q94" i="12"/>
  <c r="U94" i="12"/>
  <c r="F98" i="12"/>
  <c r="G98" i="12" s="1"/>
  <c r="I98" i="12"/>
  <c r="I97" i="12" s="1"/>
  <c r="K98" i="12"/>
  <c r="K97" i="12" s="1"/>
  <c r="O98" i="12"/>
  <c r="O97" i="12" s="1"/>
  <c r="Q98" i="12"/>
  <c r="Q97" i="12" s="1"/>
  <c r="U98" i="12"/>
  <c r="U97" i="12" s="1"/>
  <c r="F100" i="12"/>
  <c r="G100" i="12" s="1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4" i="12"/>
  <c r="G104" i="12" s="1"/>
  <c r="M104" i="12" s="1"/>
  <c r="I104" i="12"/>
  <c r="K104" i="12"/>
  <c r="O104" i="12"/>
  <c r="Q104" i="12"/>
  <c r="U104" i="12"/>
  <c r="F106" i="12"/>
  <c r="G106" i="12" s="1"/>
  <c r="M106" i="12" s="1"/>
  <c r="I106" i="12"/>
  <c r="K106" i="12"/>
  <c r="O106" i="12"/>
  <c r="Q106" i="12"/>
  <c r="U106" i="12"/>
  <c r="F108" i="12"/>
  <c r="G108" i="12" s="1"/>
  <c r="M108" i="12" s="1"/>
  <c r="I108" i="12"/>
  <c r="K108" i="12"/>
  <c r="O108" i="12"/>
  <c r="Q108" i="12"/>
  <c r="U108" i="12"/>
  <c r="F110" i="12"/>
  <c r="G110" i="12" s="1"/>
  <c r="M110" i="12" s="1"/>
  <c r="I110" i="12"/>
  <c r="K110" i="12"/>
  <c r="O110" i="12"/>
  <c r="Q110" i="12"/>
  <c r="U110" i="12"/>
  <c r="G113" i="12"/>
  <c r="F114" i="12"/>
  <c r="G114" i="12"/>
  <c r="M114" i="12" s="1"/>
  <c r="M113" i="12" s="1"/>
  <c r="I114" i="12"/>
  <c r="I113" i="12" s="1"/>
  <c r="K114" i="12"/>
  <c r="K113" i="12" s="1"/>
  <c r="O114" i="12"/>
  <c r="O113" i="12" s="1"/>
  <c r="Q114" i="12"/>
  <c r="Q113" i="12" s="1"/>
  <c r="U114" i="12"/>
  <c r="U113" i="12" s="1"/>
  <c r="I20" i="1"/>
  <c r="I19" i="1"/>
  <c r="I18" i="1"/>
  <c r="I17" i="1"/>
  <c r="I16" i="1"/>
  <c r="I53" i="1"/>
  <c r="G27" i="1"/>
  <c r="G25" i="1"/>
  <c r="G26" i="1" s="1"/>
  <c r="F40" i="1"/>
  <c r="G40" i="1"/>
  <c r="H39" i="1"/>
  <c r="I39" i="1" s="1"/>
  <c r="I40" i="1" s="1"/>
  <c r="J39" i="1" s="1"/>
  <c r="J40" i="1" s="1"/>
  <c r="J28" i="1"/>
  <c r="J26" i="1"/>
  <c r="G38" i="1"/>
  <c r="F38" i="1"/>
  <c r="J23" i="1"/>
  <c r="J24" i="1"/>
  <c r="J25" i="1"/>
  <c r="J27" i="1"/>
  <c r="E24" i="1"/>
  <c r="E26" i="1"/>
  <c r="H40" i="1" l="1"/>
  <c r="G28" i="1"/>
  <c r="G23" i="1"/>
  <c r="M35" i="12"/>
  <c r="G97" i="12"/>
  <c r="M98" i="12"/>
  <c r="M97" i="12" s="1"/>
  <c r="M52" i="12"/>
  <c r="G21" i="12"/>
  <c r="M22" i="12"/>
  <c r="M21" i="12" s="1"/>
  <c r="I21" i="1"/>
  <c r="G24" i="1" l="1"/>
  <c r="G29" i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<sst xmlns="http://schemas.openxmlformats.org/spreadsheetml/2006/main" count="441" uniqueCount="219">
  <si>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</si>
  <si>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</si>
  <si>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</si>
  <si>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</si>
  <si>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</si>
  <si>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</si>
  <si>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</si>
  <si>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</si>
  <si>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</si>
  <si>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</si>
  <si>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</si>
  <si>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</si>
  <si>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</si>
  <si>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</si>
  <si>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</si>
  <si>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</si>
  <si>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</si>
  <si>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</si>
  <si>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</si>
  <si>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</si>
  <si>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</si>
  <si>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</si>
  <si>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</si>
  <si>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</si>
  <si>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</si>
  <si>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</si>
  <si>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</si>
  <si>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</si>
  <si>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</si>
  <si>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</si>
  <si>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</si>
  <si>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</si>
  <si>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</si>
  <si>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</si>
  <si>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</si>
  <si>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</si>
  <si>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</si>
  <si>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</si>
  <si>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</si>
  <si>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</si>
  <si>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</si>
  <si>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</si>
  <si>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</si>
  <si>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veřejně přístupného sportoviště u ZŠ Neštěmická Ústí nad Labem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</si>
  <si>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</si>
  <si>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</si>
  <si>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</si>
  <si>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</si>
  <si>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</si>
  <si>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</si>
  <si>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</si>
  <si>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</si>
  <si>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</si>
  <si>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2</t>
  </si>
  <si>
    <t>Základy,zvláštní zakládání</t>
  </si>
  <si>
    <t>3</t>
  </si>
  <si>
    <t>Svislé a kompletní konstrukce</t>
  </si>
  <si>
    <t>38</t>
  </si>
  <si>
    <t>Kompletní konstrukce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</si>
  <si>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</si>
  <si>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</si>
  <si>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</si>
  <si>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</si>
  <si>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</si>
  <si>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</si>
  <si>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</si>
  <si>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</si>
  <si>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</si>
  <si>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</si>
  <si>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</si>
  <si>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</si>
  <si>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</si>
  <si>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</si>
  <si>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</si>
  <si>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</si>
  <si>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</si>
  <si>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</si>
  <si>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</si>
  <si>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</si>
  <si>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</si>
  <si>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</si>
  <si>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</si>
  <si>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</si>
  <si>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</si>
  <si>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</si>
  <si>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</si>
  <si>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</si>
  <si>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</si>
  <si>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</si>
  <si>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</si>
  <si>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133201101R00</t>
  </si>
  <si>
    <t>Hloubení šachet v hor.3 do 100 m3</t>
  </si>
  <si>
    <t>m3</t>
  </si>
  <si>
    <t>POL1_0</t>
  </si>
  <si>
    <t>oplocení rámové v=2 m:0,3*0,3*0,9*(41+177-76)</t>
  </si>
  <si>
    <t>VV</t>
  </si>
  <si>
    <t>oplocení rámové v=1 m:0,3*0,3*0,9*14</t>
  </si>
  <si>
    <t>oplocení síťové v=2 m:0,3*0,3*0,9*36</t>
  </si>
  <si>
    <t>139601102R00</t>
  </si>
  <si>
    <t>Ruční výkop jam, rýh a šachet v hornině tř. 3</t>
  </si>
  <si>
    <t>0,3*0,3*0,9*76</t>
  </si>
  <si>
    <t>162701105R00</t>
  </si>
  <si>
    <t>Vodorovné přemístění výkopku z hor.1-4 do 10000 m</t>
  </si>
  <si>
    <t>(15,55+6,16)</t>
  </si>
  <si>
    <t>162701159R00</t>
  </si>
  <si>
    <t>Příplatek k vod. přemístění hor.5-7 za další 1 km</t>
  </si>
  <si>
    <t>(15,55+6,16)*10</t>
  </si>
  <si>
    <t>199000005R00</t>
  </si>
  <si>
    <t>Poplatek za skládku zeminy 1- 4, č. dle katal. odpadů 17 05 04</t>
  </si>
  <si>
    <t>t</t>
  </si>
  <si>
    <t>(15,55+6,16)*1,8</t>
  </si>
  <si>
    <t>R0069</t>
  </si>
  <si>
    <t>Odstranění oplocení v=2 m, odvoz do 20-ti km, poplatek za skládku</t>
  </si>
  <si>
    <t>m</t>
  </si>
  <si>
    <t>Pletivo s PVC potahem 760 m2, napínací dráty, ocel. sloupky 175 ks.</t>
  </si>
  <si>
    <t>POP</t>
  </si>
  <si>
    <t>380</t>
  </si>
  <si>
    <t>R0070</t>
  </si>
  <si>
    <t>Odstranění vstupních branek, odvoz do 20-ti km, poplatek za skládku</t>
  </si>
  <si>
    <t>kus</t>
  </si>
  <si>
    <t>961044111R00</t>
  </si>
  <si>
    <t>Bourání základů z betonu prostého</t>
  </si>
  <si>
    <t>0,3*0,3*0,8*175</t>
  </si>
  <si>
    <t>979081111R00</t>
  </si>
  <si>
    <t>Odvoz suti a vybour. hmot na skládku do 1 km</t>
  </si>
  <si>
    <t>27,72</t>
  </si>
  <si>
    <t>979081121R00</t>
  </si>
  <si>
    <t>Příplatek k odvozu za každý další 1 km</t>
  </si>
  <si>
    <t>27,72*19</t>
  </si>
  <si>
    <t>979990103R00</t>
  </si>
  <si>
    <t>Poplatek za uložení suti - beton, skupina odpadu 170101</t>
  </si>
  <si>
    <t>bet. základy:12,6*2,2</t>
  </si>
  <si>
    <t>271571111R00</t>
  </si>
  <si>
    <t>Polštář základu ze štěrkopísku tříděného</t>
  </si>
  <si>
    <t>oplocení rámové v=2 m:0,3*0,3*0,1*(41+177)</t>
  </si>
  <si>
    <t>oplocení rámové v=1 m:0,3*0,3*0,1*14</t>
  </si>
  <si>
    <t>oplocení síťové v=2 m:0,3*0,3*0,1*36</t>
  </si>
  <si>
    <t>275313611R00</t>
  </si>
  <si>
    <t>Beton základových patek prostý C 16/20</t>
  </si>
  <si>
    <t>oplocení rámové v=2 m:0,3*0,3*0,8*(41+177)*1,1</t>
  </si>
  <si>
    <t>oplocení rámové v=1 m:0,3*0,3*0,8*14*1,1</t>
  </si>
  <si>
    <t>oplocení síťové v=2 m:0,3*0,3*0,8*36*1,1</t>
  </si>
  <si>
    <t>275351215R00</t>
  </si>
  <si>
    <t>Bednění stěn základových patek - zřízení</t>
  </si>
  <si>
    <t>m2</t>
  </si>
  <si>
    <t>oplocení rámové v=2 m:0,3*4*0,2*(41+177)</t>
  </si>
  <si>
    <t>oplocení rámové v=1 m:0,3*4*0,2*14</t>
  </si>
  <si>
    <t>oplocení síťové v=2 m:0,3*4*0,2*36</t>
  </si>
  <si>
    <t>275351216R00</t>
  </si>
  <si>
    <t>Bednění stěn základových patek - odstranění</t>
  </si>
  <si>
    <t>338171121R00</t>
  </si>
  <si>
    <t>Osazení sloupků plot.ocelových do 2,6 m,zalitím MC</t>
  </si>
  <si>
    <t>41</t>
  </si>
  <si>
    <t>R338 17-1121</t>
  </si>
  <si>
    <t>Osazení sloupků plot.ocelových nad 2,6 m, zalitím MC</t>
  </si>
  <si>
    <t>177</t>
  </si>
  <si>
    <t>R553-423866</t>
  </si>
  <si>
    <t>2A) Sloupek 60/40/3 mm pro oplocení h = 2600 mm, Zn + komaxit tmavě zelený</t>
  </si>
  <si>
    <t>POL3_0</t>
  </si>
  <si>
    <t>R553-423866.1</t>
  </si>
  <si>
    <t>2b) Sloupek 60/40/3 mm pro oplocení h = 2800 mm, Zn + komaxit tmavě zelený</t>
  </si>
  <si>
    <t>348941112R00</t>
  </si>
  <si>
    <t>Osazení rámového oplocení  do 250 cm</t>
  </si>
  <si>
    <t>6,2+25,0+56,0+21,1+7,75+13,65</t>
  </si>
  <si>
    <t>4,25+3,0+2,7+2,5+30,5+6,25+17,25+24,5+58,4+11,5+14,5+2,0</t>
  </si>
  <si>
    <t>R553-424554</t>
  </si>
  <si>
    <t>3A) Panel oplocení h = 2030 mm, l = 2510 mm, Zn + komaxit tmavě zelený</t>
  </si>
  <si>
    <t>35</t>
  </si>
  <si>
    <t>R553-424554.1</t>
  </si>
  <si>
    <t>3B) Panel oplocení h = 2030 mm, l = 2510 mm, Zn + komaxit tmavě zelený</t>
  </si>
  <si>
    <t>Atyp. různé šířky dle PD.</t>
  </si>
  <si>
    <t>167</t>
  </si>
  <si>
    <t>767920210R00</t>
  </si>
  <si>
    <t>Montáž vrat na ocelové sloupky, plochy do 2 m2</t>
  </si>
  <si>
    <t>R0360</t>
  </si>
  <si>
    <t>Vstupní branka 1000/2000 mm, Zn + komaxit tmavě zelený</t>
  </si>
  <si>
    <t>Výplň stejná jako oplocení.</t>
  </si>
  <si>
    <t>767920220R00</t>
  </si>
  <si>
    <t>Montáž vrat na ocelové sloupky, plochy do 4 m2</t>
  </si>
  <si>
    <t>R0361</t>
  </si>
  <si>
    <t>Vstupní brána 2000/2000 mm, Zn + komaxit tmavě zelený</t>
  </si>
  <si>
    <t>767920240R00</t>
  </si>
  <si>
    <t>Montáž vrat na ocelové sloupky, plochy do 8 m2</t>
  </si>
  <si>
    <t>R0363</t>
  </si>
  <si>
    <t>Vstupní brána 4000/2000 mm, Zn + komaxit tmavě zelený</t>
  </si>
  <si>
    <t>14</t>
  </si>
  <si>
    <t>R553-423866.2</t>
  </si>
  <si>
    <t>9) Sloupek 60/40/3 mm pro oplocení h = 1600 mm, Zn + komaxit tmavě zelený</t>
  </si>
  <si>
    <t>348941111R00</t>
  </si>
  <si>
    <t>Osazení rámového oplocení do 150 cm</t>
  </si>
  <si>
    <t>20+12</t>
  </si>
  <si>
    <t>R553-424550</t>
  </si>
  <si>
    <t>10) Panel  oplocení h = 1030 mm, l = 2510 mm, Zn + komaxit tmavě zelený</t>
  </si>
  <si>
    <t>12</t>
  </si>
  <si>
    <t>R0360.1</t>
  </si>
  <si>
    <t>Vstupní branka 2000/1000 mm, Zn + komaxit tmavě zelený</t>
  </si>
  <si>
    <t>36</t>
  </si>
  <si>
    <t>R0306</t>
  </si>
  <si>
    <t>Sloupek pro oplocení TR 57/3/2600 mm, žárově pozinkovaný</t>
  </si>
  <si>
    <t>767995104R00</t>
  </si>
  <si>
    <t>Výroba a montáž kov. atypických konstr. do 50 kg</t>
  </si>
  <si>
    <t>kg</t>
  </si>
  <si>
    <t>(10,2+19,75+5+39)*4</t>
  </si>
  <si>
    <t>R0306A</t>
  </si>
  <si>
    <t>Průběžné ztužení TR 57/3 mm, žárově pozinkované</t>
  </si>
  <si>
    <t>(10,2+19,75+5+39)</t>
  </si>
  <si>
    <t>Vstupní brána 2000/2000 mm, žárově pozinkovaná, výplň síť</t>
  </si>
  <si>
    <t>R0401</t>
  </si>
  <si>
    <t>Síť pro oplocení PE 45/45/3 mm, dodávka a montáž</t>
  </si>
  <si>
    <t>Včetně ocelového lanka, napínáků a karabinek.</t>
  </si>
  <si>
    <t>(10,2+19,75+5+39)*2</t>
  </si>
  <si>
    <t>998152121R00</t>
  </si>
  <si>
    <t>Přesun hmot, oplocení</t>
  </si>
  <si>
    <t/>
  </si>
  <si>
    <t>SUM</t>
  </si>
  <si>
    <t>Poznámky uchazeče k zadání</t>
  </si>
  <si>
    <t>POPUZIV</t>
  </si>
  <si>
    <t>END</t>
  </si>
  <si>
    <t>SO 11 Oplocení areálu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</si>
</sst>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3.4" customHeight="1" x14ac:dyDescent="0.25">
      <c r="A3" s="4"/>
      <c r="B3" s="109" t="s">
        <v>41</v>
      </c>
      <c r="C3" s="110"/>
      <c r="D3" s="111" t="s">
        <v>218</v>
      </c>
      <c r="E3" s="112"/>
      <c r="F3" s="112"/>
      <c r="G3" s="112"/>
      <c r="H3" s="112"/>
      <c r="I3" s="112"/>
      <c r="J3" s="113"/>
    </row>
    <row r="4" spans="1:15" ht="24.6" customHeight="1" x14ac:dyDescent="0.25">
      <c r="A4" s="4"/>
      <c r="B4" s="114" t="s">
        <v>42</v>
      </c>
      <c r="C4" s="115"/>
      <c r="D4" s="116"/>
      <c r="E4" s="116"/>
      <c r="F4" s="117"/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SUMIF(F47:F52,A16,I47:I52)+SUMIF(F47:F52,"PSU",I47:I52)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SUMIF(F47:F52,A17,I47:I52)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SUMIF(F47:F52,A18,I47:I52)</f>
        <v>0</v>
      </c>
      <c r="J18" s="81"/>
    </row>
    <row r="19" spans="1:10" ht="23.25" customHeight="1" x14ac:dyDescent="0.25">
      <c r="A19" s="191" t="s">
        <v>61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SUMIF(F47:F52,A19,I47:I52)</f>
        <v>0</v>
      </c>
      <c r="J19" s="81"/>
    </row>
    <row r="20" spans="1:10" ht="23.25" customHeight="1" x14ac:dyDescent="0.25">
      <c r="A20" s="191" t="s">
        <v>62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SUMIF(F47:F52,A20,I47:I52)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Pol'!AC116</f>
        <v>0</v>
      </c>
      <c r="G39" s="146">
        <f>'Rozpočet Pol'!AD116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Pol'!G21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Pol'!G35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Pol'!G52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Pol'!G97</f>
        <v>0</v>
      </c>
      <c r="J51" s="183"/>
    </row>
    <row r="52" spans="1:10" ht="25.5" customHeight="1" x14ac:dyDescent="0.25">
      <c r="A52" s="161"/>
      <c r="B52" s="175" t="s">
        <v>59</v>
      </c>
      <c r="C52" s="176" t="s">
        <v>60</v>
      </c>
      <c r="D52" s="177"/>
      <c r="E52" s="177"/>
      <c r="F52" s="184" t="s">
        <v>23</v>
      </c>
      <c r="G52" s="185"/>
      <c r="H52" s="185"/>
      <c r="I52" s="186">
        <f>'Rozpočet Pol'!G113</f>
        <v>0</v>
      </c>
      <c r="J52" s="186"/>
    </row>
    <row r="53" spans="1:10" ht="25.5" customHeight="1" x14ac:dyDescent="0.25">
      <c r="A53" s="162"/>
      <c r="B53" s="168" t="s">
        <v>1</v>
      </c>
      <c r="C53" s="168"/>
      <c r="D53" s="169"/>
      <c r="E53" s="169"/>
      <c r="F53" s="187"/>
      <c r="G53" s="188"/>
      <c r="H53" s="188"/>
      <c r="I53" s="189">
        <f>SUM(I47:I52)</f>
        <v>0</v>
      </c>
      <c r="J53" s="189"/>
    </row>
    <row r="54" spans="1:10" x14ac:dyDescent="0.25">
      <c r="F54" s="190"/>
      <c r="G54" s="128"/>
      <c r="H54" s="190"/>
      <c r="I54" s="128"/>
      <c r="J54" s="128"/>
    </row>
    <row r="55" spans="1:10" x14ac:dyDescent="0.25">
      <c r="F55" s="190"/>
      <c r="G55" s="128"/>
      <c r="H55" s="190"/>
      <c r="I55" s="128"/>
      <c r="J55" s="128"/>
    </row>
    <row r="56" spans="1:10" x14ac:dyDescent="0.25">
      <c r="F56" s="190"/>
      <c r="G56" s="128"/>
      <c r="H56" s="190"/>
      <c r="I56" s="128"/>
      <c r="J56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I51:J51"/>
    <mergeCell ref="C51:E51"/>
    <mergeCell ref="I52:J52"/>
    <mergeCell ref="C52:E52"/>
    <mergeCell ref="I53:J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26"/>
  <sheetViews>
    <sheetView topLeftCell="A99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64</v>
      </c>
    </row>
    <row r="2" spans="1:60" ht="25.05" customHeight="1" x14ac:dyDescent="0.25">
      <c r="A2" s="200" t="s">
        <v>63</v>
      </c>
      <c r="B2" s="194"/>
      <c r="C2" s="195" t="s">
        <v>43</v>
      </c>
      <c r="D2" s="196"/>
      <c r="E2" s="196"/>
      <c r="F2" s="196"/>
      <c r="G2" s="202"/>
      <c r="AE2" t="s">
        <v>65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66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67</v>
      </c>
    </row>
    <row r="5" spans="1:60" hidden="1" x14ac:dyDescent="0.25">
      <c r="A5" s="204" t="s">
        <v>68</v>
      </c>
      <c r="B5" s="205"/>
      <c r="C5" s="206"/>
      <c r="D5" s="207"/>
      <c r="E5" s="207"/>
      <c r="F5" s="207"/>
      <c r="G5" s="208"/>
      <c r="AE5" t="s">
        <v>69</v>
      </c>
    </row>
    <row r="7" spans="1:60" ht="39.6" x14ac:dyDescent="0.25">
      <c r="A7" s="214" t="s">
        <v>70</v>
      </c>
      <c r="B7" s="215" t="s">
        <v>71</v>
      </c>
      <c r="C7" s="215" t="s">
        <v>72</v>
      </c>
      <c r="D7" s="214" t="s">
        <v>73</v>
      </c>
      <c r="E7" s="214" t="s">
        <v>74</v>
      </c>
      <c r="F7" s="209" t="s">
        <v>75</v>
      </c>
      <c r="G7" s="235" t="s">
        <v>28</v>
      </c>
      <c r="H7" s="236" t="s">
        <v>29</v>
      </c>
      <c r="I7" s="236" t="s">
        <v>76</v>
      </c>
      <c r="J7" s="236" t="s">
        <v>30</v>
      </c>
      <c r="K7" s="236" t="s">
        <v>77</v>
      </c>
      <c r="L7" s="236" t="s">
        <v>78</v>
      </c>
      <c r="M7" s="236" t="s">
        <v>79</v>
      </c>
      <c r="N7" s="236" t="s">
        <v>80</v>
      </c>
      <c r="O7" s="236" t="s">
        <v>81</v>
      </c>
      <c r="P7" s="236" t="s">
        <v>82</v>
      </c>
      <c r="Q7" s="236" t="s">
        <v>83</v>
      </c>
      <c r="R7" s="236" t="s">
        <v>84</v>
      </c>
      <c r="S7" s="236" t="s">
        <v>85</v>
      </c>
      <c r="T7" s="236" t="s">
        <v>86</v>
      </c>
      <c r="U7" s="217" t="s">
        <v>87</v>
      </c>
    </row>
    <row r="8" spans="1:60" x14ac:dyDescent="0.25">
      <c r="A8" s="237" t="s">
        <v>88</v>
      </c>
      <c r="B8" s="238" t="s">
        <v>49</v>
      </c>
      <c r="C8" s="239" t="s">
        <v>50</v>
      </c>
      <c r="D8" s="216"/>
      <c r="E8" s="240"/>
      <c r="F8" s="241"/>
      <c r="G8" s="241">
        <f>SUMIF(AE9:AE20,"&lt;&gt;NOR",G9:G20)</f>
        <v>0</v>
      </c>
      <c r="H8" s="241"/>
      <c r="I8" s="241">
        <f>SUM(I9:I20)</f>
        <v>0</v>
      </c>
      <c r="J8" s="241"/>
      <c r="K8" s="241">
        <f>SUM(K9:K20)</f>
        <v>0</v>
      </c>
      <c r="L8" s="241"/>
      <c r="M8" s="241">
        <f>SUM(M9:M20)</f>
        <v>0</v>
      </c>
      <c r="N8" s="216"/>
      <c r="O8" s="216">
        <f>SUM(O9:O20)</f>
        <v>0</v>
      </c>
      <c r="P8" s="216"/>
      <c r="Q8" s="216">
        <f>SUM(Q9:Q20)</f>
        <v>0</v>
      </c>
      <c r="R8" s="216"/>
      <c r="S8" s="216"/>
      <c r="T8" s="237"/>
      <c r="U8" s="216">
        <f>SUM(U9:U20)</f>
        <v>70.679999999999993</v>
      </c>
      <c r="AE8" t="s">
        <v>89</v>
      </c>
    </row>
    <row r="9" spans="1:60" outlineLevel="1" x14ac:dyDescent="0.25">
      <c r="A9" s="211">
        <v>1</v>
      </c>
      <c r="B9" s="218" t="s">
        <v>90</v>
      </c>
      <c r="C9" s="263" t="s">
        <v>91</v>
      </c>
      <c r="D9" s="220" t="s">
        <v>92</v>
      </c>
      <c r="E9" s="226">
        <v>15.552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3.1309999999999998</v>
      </c>
      <c r="U9" s="220">
        <f>ROUND(E9*T9,2)</f>
        <v>48.69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93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94</v>
      </c>
      <c r="D10" s="222"/>
      <c r="E10" s="227">
        <v>11.502000000000001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95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/>
      <c r="B11" s="218"/>
      <c r="C11" s="264" t="s">
        <v>96</v>
      </c>
      <c r="D11" s="222"/>
      <c r="E11" s="227">
        <v>1.1339999999999999</v>
      </c>
      <c r="F11" s="231"/>
      <c r="G11" s="231"/>
      <c r="H11" s="231"/>
      <c r="I11" s="231"/>
      <c r="J11" s="231"/>
      <c r="K11" s="231"/>
      <c r="L11" s="231"/>
      <c r="M11" s="231"/>
      <c r="N11" s="220"/>
      <c r="O11" s="220"/>
      <c r="P11" s="220"/>
      <c r="Q11" s="220"/>
      <c r="R11" s="220"/>
      <c r="S11" s="220"/>
      <c r="T11" s="221"/>
      <c r="U11" s="220"/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95</v>
      </c>
      <c r="AF11" s="210">
        <v>0</v>
      </c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97</v>
      </c>
      <c r="D12" s="222"/>
      <c r="E12" s="227">
        <v>2.9159999999999999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95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2</v>
      </c>
      <c r="B13" s="218" t="s">
        <v>98</v>
      </c>
      <c r="C13" s="263" t="s">
        <v>99</v>
      </c>
      <c r="D13" s="220" t="s">
        <v>92</v>
      </c>
      <c r="E13" s="226">
        <v>6.1559999999999997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3.5329999999999999</v>
      </c>
      <c r="U13" s="220">
        <f>ROUND(E13*T13,2)</f>
        <v>21.75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93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100</v>
      </c>
      <c r="D14" s="222"/>
      <c r="E14" s="227">
        <v>6.1559999999999997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95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>
        <v>3</v>
      </c>
      <c r="B15" s="218" t="s">
        <v>101</v>
      </c>
      <c r="C15" s="263" t="s">
        <v>102</v>
      </c>
      <c r="D15" s="220" t="s">
        <v>92</v>
      </c>
      <c r="E15" s="226">
        <v>21.71</v>
      </c>
      <c r="F15" s="230">
        <f>H15+J15</f>
        <v>0</v>
      </c>
      <c r="G15" s="231">
        <f>ROUND(E15*F15,2)</f>
        <v>0</v>
      </c>
      <c r="H15" s="231"/>
      <c r="I15" s="231">
        <f>ROUND(E15*H15,2)</f>
        <v>0</v>
      </c>
      <c r="J15" s="231"/>
      <c r="K15" s="231">
        <f>ROUND(E15*J15,2)</f>
        <v>0</v>
      </c>
      <c r="L15" s="231">
        <v>21</v>
      </c>
      <c r="M15" s="231">
        <f>G15*(1+L15/100)</f>
        <v>0</v>
      </c>
      <c r="N15" s="220">
        <v>0</v>
      </c>
      <c r="O15" s="220">
        <f>ROUND(E15*N15,5)</f>
        <v>0</v>
      </c>
      <c r="P15" s="220">
        <v>0</v>
      </c>
      <c r="Q15" s="220">
        <f>ROUND(E15*P15,5)</f>
        <v>0</v>
      </c>
      <c r="R15" s="220"/>
      <c r="S15" s="220"/>
      <c r="T15" s="221">
        <v>1.0999999999999999E-2</v>
      </c>
      <c r="U15" s="220">
        <f>ROUND(E15*T15,2)</f>
        <v>0.24</v>
      </c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93</v>
      </c>
      <c r="AF15" s="210"/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/>
      <c r="B16" s="218"/>
      <c r="C16" s="264" t="s">
        <v>103</v>
      </c>
      <c r="D16" s="222"/>
      <c r="E16" s="227">
        <v>21.71</v>
      </c>
      <c r="F16" s="231"/>
      <c r="G16" s="231"/>
      <c r="H16" s="231"/>
      <c r="I16" s="231"/>
      <c r="J16" s="231"/>
      <c r="K16" s="231"/>
      <c r="L16" s="231"/>
      <c r="M16" s="231"/>
      <c r="N16" s="220"/>
      <c r="O16" s="220"/>
      <c r="P16" s="220"/>
      <c r="Q16" s="220"/>
      <c r="R16" s="220"/>
      <c r="S16" s="220"/>
      <c r="T16" s="221"/>
      <c r="U16" s="220"/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95</v>
      </c>
      <c r="AF16" s="210">
        <v>0</v>
      </c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>
        <v>4</v>
      </c>
      <c r="B17" s="218" t="s">
        <v>104</v>
      </c>
      <c r="C17" s="263" t="s">
        <v>105</v>
      </c>
      <c r="D17" s="220" t="s">
        <v>92</v>
      </c>
      <c r="E17" s="226">
        <v>217.1</v>
      </c>
      <c r="F17" s="230">
        <f>H17+J17</f>
        <v>0</v>
      </c>
      <c r="G17" s="231">
        <f>ROUND(E17*F17,2)</f>
        <v>0</v>
      </c>
      <c r="H17" s="231"/>
      <c r="I17" s="231">
        <f>ROUND(E17*H17,2)</f>
        <v>0</v>
      </c>
      <c r="J17" s="231"/>
      <c r="K17" s="231">
        <f>ROUND(E17*J17,2)</f>
        <v>0</v>
      </c>
      <c r="L17" s="231">
        <v>21</v>
      </c>
      <c r="M17" s="231">
        <f>G17*(1+L17/100)</f>
        <v>0</v>
      </c>
      <c r="N17" s="220">
        <v>0</v>
      </c>
      <c r="O17" s="220">
        <f>ROUND(E17*N17,5)</f>
        <v>0</v>
      </c>
      <c r="P17" s="220">
        <v>0</v>
      </c>
      <c r="Q17" s="220">
        <f>ROUND(E17*P17,5)</f>
        <v>0</v>
      </c>
      <c r="R17" s="220"/>
      <c r="S17" s="220"/>
      <c r="T17" s="221">
        <v>0</v>
      </c>
      <c r="U17" s="220">
        <f>ROUND(E17*T17,2)</f>
        <v>0</v>
      </c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93</v>
      </c>
      <c r="AF17" s="210"/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/>
      <c r="B18" s="218"/>
      <c r="C18" s="264" t="s">
        <v>106</v>
      </c>
      <c r="D18" s="222"/>
      <c r="E18" s="227">
        <v>217.1</v>
      </c>
      <c r="F18" s="231"/>
      <c r="G18" s="231"/>
      <c r="H18" s="231"/>
      <c r="I18" s="231"/>
      <c r="J18" s="231"/>
      <c r="K18" s="231"/>
      <c r="L18" s="231"/>
      <c r="M18" s="231"/>
      <c r="N18" s="220"/>
      <c r="O18" s="220"/>
      <c r="P18" s="220"/>
      <c r="Q18" s="220"/>
      <c r="R18" s="220"/>
      <c r="S18" s="220"/>
      <c r="T18" s="221"/>
      <c r="U18" s="220"/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95</v>
      </c>
      <c r="AF18" s="210">
        <v>0</v>
      </c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ht="20.399999999999999" outlineLevel="1" x14ac:dyDescent="0.25">
      <c r="A19" s="211">
        <v>5</v>
      </c>
      <c r="B19" s="218" t="s">
        <v>107</v>
      </c>
      <c r="C19" s="263" t="s">
        <v>108</v>
      </c>
      <c r="D19" s="220" t="s">
        <v>109</v>
      </c>
      <c r="E19" s="226">
        <v>39.078000000000003</v>
      </c>
      <c r="F19" s="230">
        <f>H19+J19</f>
        <v>0</v>
      </c>
      <c r="G19" s="231">
        <f>ROUND(E19*F19,2)</f>
        <v>0</v>
      </c>
      <c r="H19" s="231"/>
      <c r="I19" s="231">
        <f>ROUND(E19*H19,2)</f>
        <v>0</v>
      </c>
      <c r="J19" s="231"/>
      <c r="K19" s="231">
        <f>ROUND(E19*J19,2)</f>
        <v>0</v>
      </c>
      <c r="L19" s="231">
        <v>21</v>
      </c>
      <c r="M19" s="231">
        <f>G19*(1+L19/100)</f>
        <v>0</v>
      </c>
      <c r="N19" s="220">
        <v>0</v>
      </c>
      <c r="O19" s="220">
        <f>ROUND(E19*N19,5)</f>
        <v>0</v>
      </c>
      <c r="P19" s="220">
        <v>0</v>
      </c>
      <c r="Q19" s="220">
        <f>ROUND(E19*P19,5)</f>
        <v>0</v>
      </c>
      <c r="R19" s="220"/>
      <c r="S19" s="220"/>
      <c r="T19" s="221">
        <v>0</v>
      </c>
      <c r="U19" s="220">
        <f>ROUND(E19*T19,2)</f>
        <v>0</v>
      </c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93</v>
      </c>
      <c r="AF19" s="210"/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/>
      <c r="B20" s="218"/>
      <c r="C20" s="264" t="s">
        <v>110</v>
      </c>
      <c r="D20" s="222"/>
      <c r="E20" s="227">
        <v>39.078000000000003</v>
      </c>
      <c r="F20" s="231"/>
      <c r="G20" s="231"/>
      <c r="H20" s="231"/>
      <c r="I20" s="231"/>
      <c r="J20" s="231"/>
      <c r="K20" s="231"/>
      <c r="L20" s="231"/>
      <c r="M20" s="231"/>
      <c r="N20" s="220"/>
      <c r="O20" s="220"/>
      <c r="P20" s="220"/>
      <c r="Q20" s="220"/>
      <c r="R20" s="220"/>
      <c r="S20" s="220"/>
      <c r="T20" s="221"/>
      <c r="U20" s="220"/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95</v>
      </c>
      <c r="AF20" s="210">
        <v>0</v>
      </c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x14ac:dyDescent="0.25">
      <c r="A21" s="212" t="s">
        <v>88</v>
      </c>
      <c r="B21" s="219" t="s">
        <v>51</v>
      </c>
      <c r="C21" s="265" t="s">
        <v>52</v>
      </c>
      <c r="D21" s="223"/>
      <c r="E21" s="228"/>
      <c r="F21" s="232"/>
      <c r="G21" s="232">
        <f>SUMIF(AE22:AE34,"&lt;&gt;NOR",G22:G34)</f>
        <v>0</v>
      </c>
      <c r="H21" s="232"/>
      <c r="I21" s="232">
        <f>SUM(I22:I34)</f>
        <v>0</v>
      </c>
      <c r="J21" s="232"/>
      <c r="K21" s="232">
        <f>SUM(K22:K34)</f>
        <v>0</v>
      </c>
      <c r="L21" s="232"/>
      <c r="M21" s="232">
        <f>SUM(M22:M34)</f>
        <v>0</v>
      </c>
      <c r="N21" s="223"/>
      <c r="O21" s="223">
        <f>SUM(O22:O34)</f>
        <v>0</v>
      </c>
      <c r="P21" s="223"/>
      <c r="Q21" s="223">
        <f>SUM(Q22:Q34)</f>
        <v>25.2</v>
      </c>
      <c r="R21" s="223"/>
      <c r="S21" s="223"/>
      <c r="T21" s="224"/>
      <c r="U21" s="223">
        <f>SUM(U22:U34)</f>
        <v>94.67</v>
      </c>
      <c r="AE21" t="s">
        <v>89</v>
      </c>
    </row>
    <row r="22" spans="1:60" ht="20.399999999999999" outlineLevel="1" x14ac:dyDescent="0.25">
      <c r="A22" s="211">
        <v>6</v>
      </c>
      <c r="B22" s="218" t="s">
        <v>111</v>
      </c>
      <c r="C22" s="263" t="s">
        <v>112</v>
      </c>
      <c r="D22" s="220" t="s">
        <v>113</v>
      </c>
      <c r="E22" s="226">
        <v>380</v>
      </c>
      <c r="F22" s="230">
        <f>H22+J22</f>
        <v>0</v>
      </c>
      <c r="G22" s="231">
        <f>ROUND(E22*F22,2)</f>
        <v>0</v>
      </c>
      <c r="H22" s="231"/>
      <c r="I22" s="231">
        <f>ROUND(E22*H22,2)</f>
        <v>0</v>
      </c>
      <c r="J22" s="231"/>
      <c r="K22" s="231">
        <f>ROUND(E22*J22,2)</f>
        <v>0</v>
      </c>
      <c r="L22" s="231">
        <v>21</v>
      </c>
      <c r="M22" s="231">
        <f>G22*(1+L22/100)</f>
        <v>0</v>
      </c>
      <c r="N22" s="220">
        <v>0</v>
      </c>
      <c r="O22" s="220">
        <f>ROUND(E22*N22,5)</f>
        <v>0</v>
      </c>
      <c r="P22" s="220">
        <v>0</v>
      </c>
      <c r="Q22" s="220">
        <f>ROUND(E22*P22,5)</f>
        <v>0</v>
      </c>
      <c r="R22" s="220"/>
      <c r="S22" s="220"/>
      <c r="T22" s="221">
        <v>0</v>
      </c>
      <c r="U22" s="220">
        <f>ROUND(E22*T22,2)</f>
        <v>0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93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6" t="s">
        <v>114</v>
      </c>
      <c r="D23" s="225"/>
      <c r="E23" s="229"/>
      <c r="F23" s="233"/>
      <c r="G23" s="234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115</v>
      </c>
      <c r="AF23" s="210"/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3" t="str">
        <f>C23</f>
        <v>Pletivo s PVC potahem 760 m2, napínací dráty, ocel. sloupky 175 ks.</v>
      </c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/>
      <c r="B24" s="218"/>
      <c r="C24" s="264" t="s">
        <v>116</v>
      </c>
      <c r="D24" s="222"/>
      <c r="E24" s="227">
        <v>380</v>
      </c>
      <c r="F24" s="231"/>
      <c r="G24" s="231"/>
      <c r="H24" s="231"/>
      <c r="I24" s="231"/>
      <c r="J24" s="231"/>
      <c r="K24" s="231"/>
      <c r="L24" s="231"/>
      <c r="M24" s="231"/>
      <c r="N24" s="220"/>
      <c r="O24" s="220"/>
      <c r="P24" s="220"/>
      <c r="Q24" s="220"/>
      <c r="R24" s="220"/>
      <c r="S24" s="220"/>
      <c r="T24" s="221"/>
      <c r="U24" s="220"/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95</v>
      </c>
      <c r="AF24" s="210">
        <v>0</v>
      </c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ht="20.399999999999999" outlineLevel="1" x14ac:dyDescent="0.25">
      <c r="A25" s="211">
        <v>7</v>
      </c>
      <c r="B25" s="218" t="s">
        <v>117</v>
      </c>
      <c r="C25" s="263" t="s">
        <v>118</v>
      </c>
      <c r="D25" s="220" t="s">
        <v>119</v>
      </c>
      <c r="E25" s="226">
        <v>3</v>
      </c>
      <c r="F25" s="230">
        <f>H25+J25</f>
        <v>0</v>
      </c>
      <c r="G25" s="231">
        <f>ROUND(E25*F25,2)</f>
        <v>0</v>
      </c>
      <c r="H25" s="231"/>
      <c r="I25" s="231">
        <f>ROUND(E25*H25,2)</f>
        <v>0</v>
      </c>
      <c r="J25" s="231"/>
      <c r="K25" s="231">
        <f>ROUND(E25*J25,2)</f>
        <v>0</v>
      </c>
      <c r="L25" s="231">
        <v>21</v>
      </c>
      <c r="M25" s="231">
        <f>G25*(1+L25/100)</f>
        <v>0</v>
      </c>
      <c r="N25" s="220">
        <v>0</v>
      </c>
      <c r="O25" s="220">
        <f>ROUND(E25*N25,5)</f>
        <v>0</v>
      </c>
      <c r="P25" s="220">
        <v>0</v>
      </c>
      <c r="Q25" s="220">
        <f>ROUND(E25*P25,5)</f>
        <v>0</v>
      </c>
      <c r="R25" s="220"/>
      <c r="S25" s="220"/>
      <c r="T25" s="221">
        <v>0</v>
      </c>
      <c r="U25" s="220">
        <f>ROUND(E25*T25,2)</f>
        <v>0</v>
      </c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93</v>
      </c>
      <c r="AF25" s="210"/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1" x14ac:dyDescent="0.25">
      <c r="A26" s="211"/>
      <c r="B26" s="218"/>
      <c r="C26" s="264" t="s">
        <v>55</v>
      </c>
      <c r="D26" s="222"/>
      <c r="E26" s="227">
        <v>3</v>
      </c>
      <c r="F26" s="231"/>
      <c r="G26" s="231"/>
      <c r="H26" s="231"/>
      <c r="I26" s="231"/>
      <c r="J26" s="231"/>
      <c r="K26" s="231"/>
      <c r="L26" s="231"/>
      <c r="M26" s="231"/>
      <c r="N26" s="220"/>
      <c r="O26" s="220"/>
      <c r="P26" s="220"/>
      <c r="Q26" s="220"/>
      <c r="R26" s="220"/>
      <c r="S26" s="220"/>
      <c r="T26" s="221"/>
      <c r="U26" s="220"/>
      <c r="V26" s="210"/>
      <c r="W26" s="210"/>
      <c r="X26" s="210"/>
      <c r="Y26" s="210"/>
      <c r="Z26" s="210"/>
      <c r="AA26" s="210"/>
      <c r="AB26" s="210"/>
      <c r="AC26" s="210"/>
      <c r="AD26" s="210"/>
      <c r="AE26" s="210" t="s">
        <v>95</v>
      </c>
      <c r="AF26" s="210">
        <v>0</v>
      </c>
      <c r="AG26" s="210"/>
      <c r="AH26" s="210"/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1" x14ac:dyDescent="0.25">
      <c r="A27" s="211">
        <v>8</v>
      </c>
      <c r="B27" s="218" t="s">
        <v>120</v>
      </c>
      <c r="C27" s="263" t="s">
        <v>121</v>
      </c>
      <c r="D27" s="220" t="s">
        <v>92</v>
      </c>
      <c r="E27" s="226">
        <v>12.6</v>
      </c>
      <c r="F27" s="230">
        <f>H27+J27</f>
        <v>0</v>
      </c>
      <c r="G27" s="231">
        <f>ROUND(E27*F27,2)</f>
        <v>0</v>
      </c>
      <c r="H27" s="231"/>
      <c r="I27" s="231">
        <f>ROUND(E27*H27,2)</f>
        <v>0</v>
      </c>
      <c r="J27" s="231"/>
      <c r="K27" s="231">
        <f>ROUND(E27*J27,2)</f>
        <v>0</v>
      </c>
      <c r="L27" s="231">
        <v>21</v>
      </c>
      <c r="M27" s="231">
        <f>G27*(1+L27/100)</f>
        <v>0</v>
      </c>
      <c r="N27" s="220">
        <v>0</v>
      </c>
      <c r="O27" s="220">
        <f>ROUND(E27*N27,5)</f>
        <v>0</v>
      </c>
      <c r="P27" s="220">
        <v>2</v>
      </c>
      <c r="Q27" s="220">
        <f>ROUND(E27*P27,5)</f>
        <v>25.2</v>
      </c>
      <c r="R27" s="220"/>
      <c r="S27" s="220"/>
      <c r="T27" s="221">
        <v>6.4359999999999999</v>
      </c>
      <c r="U27" s="220">
        <f>ROUND(E27*T27,2)</f>
        <v>81.09</v>
      </c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93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122</v>
      </c>
      <c r="D28" s="222"/>
      <c r="E28" s="227">
        <v>12.6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95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5">
      <c r="A29" s="211">
        <v>9</v>
      </c>
      <c r="B29" s="218" t="s">
        <v>123</v>
      </c>
      <c r="C29" s="263" t="s">
        <v>124</v>
      </c>
      <c r="D29" s="220" t="s">
        <v>109</v>
      </c>
      <c r="E29" s="226">
        <v>27.72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0</v>
      </c>
      <c r="O29" s="220">
        <f>ROUND(E29*N29,5)</f>
        <v>0</v>
      </c>
      <c r="P29" s="220">
        <v>0</v>
      </c>
      <c r="Q29" s="220">
        <f>ROUND(E29*P29,5)</f>
        <v>0</v>
      </c>
      <c r="R29" s="220"/>
      <c r="S29" s="220"/>
      <c r="T29" s="221">
        <v>0.49</v>
      </c>
      <c r="U29" s="220">
        <f>ROUND(E29*T29,2)</f>
        <v>13.58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93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125</v>
      </c>
      <c r="D30" s="222"/>
      <c r="E30" s="227">
        <v>27.72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95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10</v>
      </c>
      <c r="B31" s="218" t="s">
        <v>126</v>
      </c>
      <c r="C31" s="263" t="s">
        <v>127</v>
      </c>
      <c r="D31" s="220" t="s">
        <v>109</v>
      </c>
      <c r="E31" s="226">
        <v>526.67999999999995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0</v>
      </c>
      <c r="Q31" s="220">
        <f>ROUND(E31*P31,5)</f>
        <v>0</v>
      </c>
      <c r="R31" s="220"/>
      <c r="S31" s="220"/>
      <c r="T31" s="221">
        <v>0</v>
      </c>
      <c r="U31" s="220">
        <f>ROUND(E31*T31,2)</f>
        <v>0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93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128</v>
      </c>
      <c r="D32" s="222"/>
      <c r="E32" s="227">
        <v>526.67999999999995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95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>
        <v>11</v>
      </c>
      <c r="B33" s="218" t="s">
        <v>129</v>
      </c>
      <c r="C33" s="263" t="s">
        <v>130</v>
      </c>
      <c r="D33" s="220" t="s">
        <v>109</v>
      </c>
      <c r="E33" s="226">
        <v>27.72</v>
      </c>
      <c r="F33" s="230">
        <f>H33+J33</f>
        <v>0</v>
      </c>
      <c r="G33" s="231">
        <f>ROUND(E33*F33,2)</f>
        <v>0</v>
      </c>
      <c r="H33" s="231"/>
      <c r="I33" s="231">
        <f>ROUND(E33*H33,2)</f>
        <v>0</v>
      </c>
      <c r="J33" s="231"/>
      <c r="K33" s="231">
        <f>ROUND(E33*J33,2)</f>
        <v>0</v>
      </c>
      <c r="L33" s="231">
        <v>21</v>
      </c>
      <c r="M33" s="231">
        <f>G33*(1+L33/100)</f>
        <v>0</v>
      </c>
      <c r="N33" s="220">
        <v>0</v>
      </c>
      <c r="O33" s="220">
        <f>ROUND(E33*N33,5)</f>
        <v>0</v>
      </c>
      <c r="P33" s="220">
        <v>0</v>
      </c>
      <c r="Q33" s="220">
        <f>ROUND(E33*P33,5)</f>
        <v>0</v>
      </c>
      <c r="R33" s="220"/>
      <c r="S33" s="220"/>
      <c r="T33" s="221">
        <v>0</v>
      </c>
      <c r="U33" s="220">
        <f>ROUND(E33*T33,2)</f>
        <v>0</v>
      </c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93</v>
      </c>
      <c r="AF33" s="210"/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1" x14ac:dyDescent="0.25">
      <c r="A34" s="211"/>
      <c r="B34" s="218"/>
      <c r="C34" s="264" t="s">
        <v>131</v>
      </c>
      <c r="D34" s="222"/>
      <c r="E34" s="227">
        <v>27.72</v>
      </c>
      <c r="F34" s="231"/>
      <c r="G34" s="231"/>
      <c r="H34" s="231"/>
      <c r="I34" s="231"/>
      <c r="J34" s="231"/>
      <c r="K34" s="231"/>
      <c r="L34" s="231"/>
      <c r="M34" s="231"/>
      <c r="N34" s="220"/>
      <c r="O34" s="220"/>
      <c r="P34" s="220"/>
      <c r="Q34" s="220"/>
      <c r="R34" s="220"/>
      <c r="S34" s="220"/>
      <c r="T34" s="221"/>
      <c r="U34" s="220"/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95</v>
      </c>
      <c r="AF34" s="210">
        <v>0</v>
      </c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x14ac:dyDescent="0.25">
      <c r="A35" s="212" t="s">
        <v>88</v>
      </c>
      <c r="B35" s="219" t="s">
        <v>53</v>
      </c>
      <c r="C35" s="265" t="s">
        <v>54</v>
      </c>
      <c r="D35" s="223"/>
      <c r="E35" s="228"/>
      <c r="F35" s="232"/>
      <c r="G35" s="232">
        <f>SUMIF(AE36:AE51,"&lt;&gt;NOR",G36:G51)</f>
        <v>0</v>
      </c>
      <c r="H35" s="232"/>
      <c r="I35" s="232">
        <f>SUM(I36:I51)</f>
        <v>0</v>
      </c>
      <c r="J35" s="232"/>
      <c r="K35" s="232">
        <f>SUM(K36:K51)</f>
        <v>0</v>
      </c>
      <c r="L35" s="232"/>
      <c r="M35" s="232">
        <f>SUM(M36:M51)</f>
        <v>0</v>
      </c>
      <c r="N35" s="223"/>
      <c r="O35" s="223">
        <f>SUM(O36:O51)</f>
        <v>61.181179999999998</v>
      </c>
      <c r="P35" s="223"/>
      <c r="Q35" s="223">
        <f>SUM(Q36:Q51)</f>
        <v>0</v>
      </c>
      <c r="R35" s="223"/>
      <c r="S35" s="223"/>
      <c r="T35" s="224"/>
      <c r="U35" s="223">
        <f>SUM(U36:U51)</f>
        <v>100.57000000000001</v>
      </c>
      <c r="AE35" t="s">
        <v>89</v>
      </c>
    </row>
    <row r="36" spans="1:60" outlineLevel="1" x14ac:dyDescent="0.25">
      <c r="A36" s="211">
        <v>12</v>
      </c>
      <c r="B36" s="218" t="s">
        <v>132</v>
      </c>
      <c r="C36" s="263" t="s">
        <v>133</v>
      </c>
      <c r="D36" s="220" t="s">
        <v>92</v>
      </c>
      <c r="E36" s="226">
        <v>2.4119999999999999</v>
      </c>
      <c r="F36" s="230">
        <f>H36+J36</f>
        <v>0</v>
      </c>
      <c r="G36" s="231">
        <f>ROUND(E36*F36,2)</f>
        <v>0</v>
      </c>
      <c r="H36" s="231"/>
      <c r="I36" s="231">
        <f>ROUND(E36*H36,2)</f>
        <v>0</v>
      </c>
      <c r="J36" s="231"/>
      <c r="K36" s="231">
        <f>ROUND(E36*J36,2)</f>
        <v>0</v>
      </c>
      <c r="L36" s="231">
        <v>21</v>
      </c>
      <c r="M36" s="231">
        <f>G36*(1+L36/100)</f>
        <v>0</v>
      </c>
      <c r="N36" s="220">
        <v>2.1</v>
      </c>
      <c r="O36" s="220">
        <f>ROUND(E36*N36,5)</f>
        <v>5.0651999999999999</v>
      </c>
      <c r="P36" s="220">
        <v>0</v>
      </c>
      <c r="Q36" s="220">
        <f>ROUND(E36*P36,5)</f>
        <v>0</v>
      </c>
      <c r="R36" s="220"/>
      <c r="S36" s="220"/>
      <c r="T36" s="221">
        <v>0.96499999999999997</v>
      </c>
      <c r="U36" s="220">
        <f>ROUND(E36*T36,2)</f>
        <v>2.33</v>
      </c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93</v>
      </c>
      <c r="AF36" s="210"/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5">
      <c r="A37" s="211"/>
      <c r="B37" s="218"/>
      <c r="C37" s="264" t="s">
        <v>134</v>
      </c>
      <c r="D37" s="222"/>
      <c r="E37" s="227">
        <v>1.962</v>
      </c>
      <c r="F37" s="231"/>
      <c r="G37" s="231"/>
      <c r="H37" s="231"/>
      <c r="I37" s="231"/>
      <c r="J37" s="231"/>
      <c r="K37" s="231"/>
      <c r="L37" s="231"/>
      <c r="M37" s="231"/>
      <c r="N37" s="220"/>
      <c r="O37" s="220"/>
      <c r="P37" s="220"/>
      <c r="Q37" s="220"/>
      <c r="R37" s="220"/>
      <c r="S37" s="220"/>
      <c r="T37" s="221"/>
      <c r="U37" s="220"/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95</v>
      </c>
      <c r="AF37" s="210">
        <v>0</v>
      </c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135</v>
      </c>
      <c r="D38" s="222"/>
      <c r="E38" s="227">
        <v>0.126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95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/>
      <c r="B39" s="218"/>
      <c r="C39" s="264" t="s">
        <v>136</v>
      </c>
      <c r="D39" s="222"/>
      <c r="E39" s="227">
        <v>0.32400000000000001</v>
      </c>
      <c r="F39" s="231"/>
      <c r="G39" s="231"/>
      <c r="H39" s="231"/>
      <c r="I39" s="231"/>
      <c r="J39" s="231"/>
      <c r="K39" s="231"/>
      <c r="L39" s="231"/>
      <c r="M39" s="231"/>
      <c r="N39" s="220"/>
      <c r="O39" s="220"/>
      <c r="P39" s="220"/>
      <c r="Q39" s="220"/>
      <c r="R39" s="220"/>
      <c r="S39" s="220"/>
      <c r="T39" s="221"/>
      <c r="U39" s="220"/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95</v>
      </c>
      <c r="AF39" s="210">
        <v>0</v>
      </c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>
        <v>13</v>
      </c>
      <c r="B40" s="218" t="s">
        <v>137</v>
      </c>
      <c r="C40" s="263" t="s">
        <v>138</v>
      </c>
      <c r="D40" s="220" t="s">
        <v>92</v>
      </c>
      <c r="E40" s="226">
        <v>21.2256</v>
      </c>
      <c r="F40" s="230">
        <f>H40+J40</f>
        <v>0</v>
      </c>
      <c r="G40" s="231">
        <f>ROUND(E40*F40,2)</f>
        <v>0</v>
      </c>
      <c r="H40" s="231"/>
      <c r="I40" s="231">
        <f>ROUND(E40*H40,2)</f>
        <v>0</v>
      </c>
      <c r="J40" s="231"/>
      <c r="K40" s="231">
        <f>ROUND(E40*J40,2)</f>
        <v>0</v>
      </c>
      <c r="L40" s="231">
        <v>21</v>
      </c>
      <c r="M40" s="231">
        <f>G40*(1+L40/100)</f>
        <v>0</v>
      </c>
      <c r="N40" s="220">
        <v>2.5249999999999999</v>
      </c>
      <c r="O40" s="220">
        <f>ROUND(E40*N40,5)</f>
        <v>53.594639999999998</v>
      </c>
      <c r="P40" s="220">
        <v>0</v>
      </c>
      <c r="Q40" s="220">
        <f>ROUND(E40*P40,5)</f>
        <v>0</v>
      </c>
      <c r="R40" s="220"/>
      <c r="S40" s="220"/>
      <c r="T40" s="221">
        <v>0.47699999999999998</v>
      </c>
      <c r="U40" s="220">
        <f>ROUND(E40*T40,2)</f>
        <v>10.119999999999999</v>
      </c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93</v>
      </c>
      <c r="AF40" s="210"/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/>
      <c r="B41" s="218"/>
      <c r="C41" s="264" t="s">
        <v>139</v>
      </c>
      <c r="D41" s="222"/>
      <c r="E41" s="227">
        <v>17.265599999999999</v>
      </c>
      <c r="F41" s="231"/>
      <c r="G41" s="231"/>
      <c r="H41" s="231"/>
      <c r="I41" s="231"/>
      <c r="J41" s="231"/>
      <c r="K41" s="231"/>
      <c r="L41" s="231"/>
      <c r="M41" s="231"/>
      <c r="N41" s="220"/>
      <c r="O41" s="220"/>
      <c r="P41" s="220"/>
      <c r="Q41" s="220"/>
      <c r="R41" s="220"/>
      <c r="S41" s="220"/>
      <c r="T41" s="221"/>
      <c r="U41" s="220"/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95</v>
      </c>
      <c r="AF41" s="210">
        <v>0</v>
      </c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140</v>
      </c>
      <c r="D42" s="222"/>
      <c r="E42" s="227">
        <v>1.1088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95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141</v>
      </c>
      <c r="D43" s="222"/>
      <c r="E43" s="227">
        <v>2.8512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95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14</v>
      </c>
      <c r="B44" s="218" t="s">
        <v>142</v>
      </c>
      <c r="C44" s="263" t="s">
        <v>143</v>
      </c>
      <c r="D44" s="220" t="s">
        <v>144</v>
      </c>
      <c r="E44" s="226">
        <v>64.319999999999993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3.9199999999999999E-2</v>
      </c>
      <c r="O44" s="220">
        <f>ROUND(E44*N44,5)</f>
        <v>2.5213399999999999</v>
      </c>
      <c r="P44" s="220">
        <v>0</v>
      </c>
      <c r="Q44" s="220">
        <f>ROUND(E44*P44,5)</f>
        <v>0</v>
      </c>
      <c r="R44" s="220"/>
      <c r="S44" s="220"/>
      <c r="T44" s="221">
        <v>1.05</v>
      </c>
      <c r="U44" s="220">
        <f>ROUND(E44*T44,2)</f>
        <v>67.540000000000006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93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145</v>
      </c>
      <c r="D45" s="222"/>
      <c r="E45" s="227">
        <v>52.32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95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146</v>
      </c>
      <c r="D46" s="222"/>
      <c r="E46" s="227">
        <v>3.36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95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/>
      <c r="B47" s="218"/>
      <c r="C47" s="264" t="s">
        <v>147</v>
      </c>
      <c r="D47" s="222"/>
      <c r="E47" s="227">
        <v>8.64</v>
      </c>
      <c r="F47" s="231"/>
      <c r="G47" s="231"/>
      <c r="H47" s="231"/>
      <c r="I47" s="231"/>
      <c r="J47" s="231"/>
      <c r="K47" s="231"/>
      <c r="L47" s="231"/>
      <c r="M47" s="231"/>
      <c r="N47" s="220"/>
      <c r="O47" s="220"/>
      <c r="P47" s="220"/>
      <c r="Q47" s="220"/>
      <c r="R47" s="220"/>
      <c r="S47" s="220"/>
      <c r="T47" s="221"/>
      <c r="U47" s="220"/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95</v>
      </c>
      <c r="AF47" s="210">
        <v>0</v>
      </c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>
        <v>15</v>
      </c>
      <c r="B48" s="218" t="s">
        <v>148</v>
      </c>
      <c r="C48" s="263" t="s">
        <v>149</v>
      </c>
      <c r="D48" s="220" t="s">
        <v>144</v>
      </c>
      <c r="E48" s="226">
        <v>64.319999999999993</v>
      </c>
      <c r="F48" s="230">
        <f>H48+J48</f>
        <v>0</v>
      </c>
      <c r="G48" s="231">
        <f>ROUND(E48*F48,2)</f>
        <v>0</v>
      </c>
      <c r="H48" s="231"/>
      <c r="I48" s="231">
        <f>ROUND(E48*H48,2)</f>
        <v>0</v>
      </c>
      <c r="J48" s="231"/>
      <c r="K48" s="231">
        <f>ROUND(E48*J48,2)</f>
        <v>0</v>
      </c>
      <c r="L48" s="231">
        <v>21</v>
      </c>
      <c r="M48" s="231">
        <f>G48*(1+L48/100)</f>
        <v>0</v>
      </c>
      <c r="N48" s="220">
        <v>0</v>
      </c>
      <c r="O48" s="220">
        <f>ROUND(E48*N48,5)</f>
        <v>0</v>
      </c>
      <c r="P48" s="220">
        <v>0</v>
      </c>
      <c r="Q48" s="220">
        <f>ROUND(E48*P48,5)</f>
        <v>0</v>
      </c>
      <c r="R48" s="220"/>
      <c r="S48" s="220"/>
      <c r="T48" s="221">
        <v>0.32</v>
      </c>
      <c r="U48" s="220">
        <f>ROUND(E48*T48,2)</f>
        <v>20.58</v>
      </c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93</v>
      </c>
      <c r="AF48" s="210"/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/>
      <c r="B49" s="218"/>
      <c r="C49" s="264" t="s">
        <v>145</v>
      </c>
      <c r="D49" s="222"/>
      <c r="E49" s="227">
        <v>52.32</v>
      </c>
      <c r="F49" s="231"/>
      <c r="G49" s="231"/>
      <c r="H49" s="231"/>
      <c r="I49" s="231"/>
      <c r="J49" s="231"/>
      <c r="K49" s="231"/>
      <c r="L49" s="231"/>
      <c r="M49" s="231"/>
      <c r="N49" s="220"/>
      <c r="O49" s="220"/>
      <c r="P49" s="220"/>
      <c r="Q49" s="220"/>
      <c r="R49" s="220"/>
      <c r="S49" s="220"/>
      <c r="T49" s="221"/>
      <c r="U49" s="220"/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95</v>
      </c>
      <c r="AF49" s="210">
        <v>0</v>
      </c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146</v>
      </c>
      <c r="D50" s="222"/>
      <c r="E50" s="227">
        <v>3.36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95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5">
      <c r="A51" s="211"/>
      <c r="B51" s="218"/>
      <c r="C51" s="264" t="s">
        <v>147</v>
      </c>
      <c r="D51" s="222"/>
      <c r="E51" s="227">
        <v>8.64</v>
      </c>
      <c r="F51" s="231"/>
      <c r="G51" s="231"/>
      <c r="H51" s="231"/>
      <c r="I51" s="231"/>
      <c r="J51" s="231"/>
      <c r="K51" s="231"/>
      <c r="L51" s="231"/>
      <c r="M51" s="231"/>
      <c r="N51" s="220"/>
      <c r="O51" s="220"/>
      <c r="P51" s="220"/>
      <c r="Q51" s="220"/>
      <c r="R51" s="220"/>
      <c r="S51" s="220"/>
      <c r="T51" s="221"/>
      <c r="U51" s="220"/>
      <c r="V51" s="210"/>
      <c r="W51" s="210"/>
      <c r="X51" s="210"/>
      <c r="Y51" s="210"/>
      <c r="Z51" s="210"/>
      <c r="AA51" s="210"/>
      <c r="AB51" s="210"/>
      <c r="AC51" s="210"/>
      <c r="AD51" s="210"/>
      <c r="AE51" s="210" t="s">
        <v>95</v>
      </c>
      <c r="AF51" s="210">
        <v>0</v>
      </c>
      <c r="AG51" s="210"/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x14ac:dyDescent="0.25">
      <c r="A52" s="212" t="s">
        <v>88</v>
      </c>
      <c r="B52" s="219" t="s">
        <v>55</v>
      </c>
      <c r="C52" s="265" t="s">
        <v>56</v>
      </c>
      <c r="D52" s="223"/>
      <c r="E52" s="228"/>
      <c r="F52" s="232"/>
      <c r="G52" s="232">
        <f>SUMIF(AE53:AE96,"&lt;&gt;NOR",G53:G96)</f>
        <v>0</v>
      </c>
      <c r="H52" s="232"/>
      <c r="I52" s="232">
        <f>SUM(I53:I96)</f>
        <v>0</v>
      </c>
      <c r="J52" s="232"/>
      <c r="K52" s="232">
        <f>SUM(K53:K96)</f>
        <v>0</v>
      </c>
      <c r="L52" s="232"/>
      <c r="M52" s="232">
        <f>SUM(M53:M96)</f>
        <v>0</v>
      </c>
      <c r="N52" s="223"/>
      <c r="O52" s="223">
        <f>SUM(O53:O96)</f>
        <v>20.332379999999997</v>
      </c>
      <c r="P52" s="223"/>
      <c r="Q52" s="223">
        <f>SUM(Q53:Q96)</f>
        <v>0</v>
      </c>
      <c r="R52" s="223"/>
      <c r="S52" s="223"/>
      <c r="T52" s="224"/>
      <c r="U52" s="223">
        <f>SUM(U53:U96)</f>
        <v>332.09</v>
      </c>
      <c r="AE52" t="s">
        <v>89</v>
      </c>
    </row>
    <row r="53" spans="1:60" outlineLevel="1" x14ac:dyDescent="0.25">
      <c r="A53" s="211">
        <v>16</v>
      </c>
      <c r="B53" s="218" t="s">
        <v>150</v>
      </c>
      <c r="C53" s="263" t="s">
        <v>151</v>
      </c>
      <c r="D53" s="220" t="s">
        <v>119</v>
      </c>
      <c r="E53" s="226">
        <v>41</v>
      </c>
      <c r="F53" s="230">
        <f>H53+J53</f>
        <v>0</v>
      </c>
      <c r="G53" s="231">
        <f>ROUND(E53*F53,2)</f>
        <v>0</v>
      </c>
      <c r="H53" s="231"/>
      <c r="I53" s="231">
        <f>ROUND(E53*H53,2)</f>
        <v>0</v>
      </c>
      <c r="J53" s="231"/>
      <c r="K53" s="231">
        <f>ROUND(E53*J53,2)</f>
        <v>0</v>
      </c>
      <c r="L53" s="231">
        <v>21</v>
      </c>
      <c r="M53" s="231">
        <f>G53*(1+L53/100)</f>
        <v>0</v>
      </c>
      <c r="N53" s="220">
        <v>7.0200000000000002E-3</v>
      </c>
      <c r="O53" s="220">
        <f>ROUND(E53*N53,5)</f>
        <v>0.28782000000000002</v>
      </c>
      <c r="P53" s="220">
        <v>0</v>
      </c>
      <c r="Q53" s="220">
        <f>ROUND(E53*P53,5)</f>
        <v>0</v>
      </c>
      <c r="R53" s="220"/>
      <c r="S53" s="220"/>
      <c r="T53" s="221">
        <v>0.52</v>
      </c>
      <c r="U53" s="220">
        <f>ROUND(E53*T53,2)</f>
        <v>21.32</v>
      </c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93</v>
      </c>
      <c r="AF53" s="210"/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/>
      <c r="B54" s="218"/>
      <c r="C54" s="264" t="s">
        <v>152</v>
      </c>
      <c r="D54" s="222"/>
      <c r="E54" s="227">
        <v>41</v>
      </c>
      <c r="F54" s="231"/>
      <c r="G54" s="231"/>
      <c r="H54" s="231"/>
      <c r="I54" s="231"/>
      <c r="J54" s="231"/>
      <c r="K54" s="231"/>
      <c r="L54" s="231"/>
      <c r="M54" s="231"/>
      <c r="N54" s="220"/>
      <c r="O54" s="220"/>
      <c r="P54" s="220"/>
      <c r="Q54" s="220"/>
      <c r="R54" s="220"/>
      <c r="S54" s="220"/>
      <c r="T54" s="221"/>
      <c r="U54" s="220"/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95</v>
      </c>
      <c r="AF54" s="210">
        <v>0</v>
      </c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>
        <v>17</v>
      </c>
      <c r="B55" s="218" t="s">
        <v>153</v>
      </c>
      <c r="C55" s="263" t="s">
        <v>154</v>
      </c>
      <c r="D55" s="220" t="s">
        <v>119</v>
      </c>
      <c r="E55" s="226">
        <v>177</v>
      </c>
      <c r="F55" s="230">
        <f>H55+J55</f>
        <v>0</v>
      </c>
      <c r="G55" s="231">
        <f>ROUND(E55*F55,2)</f>
        <v>0</v>
      </c>
      <c r="H55" s="231"/>
      <c r="I55" s="231">
        <f>ROUND(E55*H55,2)</f>
        <v>0</v>
      </c>
      <c r="J55" s="231"/>
      <c r="K55" s="231">
        <f>ROUND(E55*J55,2)</f>
        <v>0</v>
      </c>
      <c r="L55" s="231">
        <v>21</v>
      </c>
      <c r="M55" s="231">
        <f>G55*(1+L55/100)</f>
        <v>0</v>
      </c>
      <c r="N55" s="220">
        <v>7.0200000000000002E-3</v>
      </c>
      <c r="O55" s="220">
        <f>ROUND(E55*N55,5)</f>
        <v>1.24254</v>
      </c>
      <c r="P55" s="220">
        <v>0</v>
      </c>
      <c r="Q55" s="220">
        <f>ROUND(E55*P55,5)</f>
        <v>0</v>
      </c>
      <c r="R55" s="220"/>
      <c r="S55" s="220"/>
      <c r="T55" s="221">
        <v>0.36</v>
      </c>
      <c r="U55" s="220">
        <f>ROUND(E55*T55,2)</f>
        <v>63.72</v>
      </c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93</v>
      </c>
      <c r="AF55" s="210"/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/>
      <c r="B56" s="218"/>
      <c r="C56" s="264" t="s">
        <v>155</v>
      </c>
      <c r="D56" s="222"/>
      <c r="E56" s="227">
        <v>177</v>
      </c>
      <c r="F56" s="231"/>
      <c r="G56" s="231"/>
      <c r="H56" s="231"/>
      <c r="I56" s="231"/>
      <c r="J56" s="231"/>
      <c r="K56" s="231"/>
      <c r="L56" s="231"/>
      <c r="M56" s="231"/>
      <c r="N56" s="220"/>
      <c r="O56" s="220"/>
      <c r="P56" s="220"/>
      <c r="Q56" s="220"/>
      <c r="R56" s="220"/>
      <c r="S56" s="220"/>
      <c r="T56" s="221"/>
      <c r="U56" s="220"/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95</v>
      </c>
      <c r="AF56" s="210">
        <v>0</v>
      </c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ht="20.399999999999999" outlineLevel="1" x14ac:dyDescent="0.25">
      <c r="A57" s="211">
        <v>18</v>
      </c>
      <c r="B57" s="218" t="s">
        <v>156</v>
      </c>
      <c r="C57" s="263" t="s">
        <v>157</v>
      </c>
      <c r="D57" s="220" t="s">
        <v>119</v>
      </c>
      <c r="E57" s="226">
        <v>41</v>
      </c>
      <c r="F57" s="230">
        <f>H57+J57</f>
        <v>0</v>
      </c>
      <c r="G57" s="231">
        <f>ROUND(E57*F57,2)</f>
        <v>0</v>
      </c>
      <c r="H57" s="231"/>
      <c r="I57" s="231">
        <f>ROUND(E57*H57,2)</f>
        <v>0</v>
      </c>
      <c r="J57" s="231"/>
      <c r="K57" s="231">
        <f>ROUND(E57*J57,2)</f>
        <v>0</v>
      </c>
      <c r="L57" s="231">
        <v>21</v>
      </c>
      <c r="M57" s="231">
        <f>G57*(1+L57/100)</f>
        <v>0</v>
      </c>
      <c r="N57" s="220">
        <v>1.2E-2</v>
      </c>
      <c r="O57" s="220">
        <f>ROUND(E57*N57,5)</f>
        <v>0.49199999999999999</v>
      </c>
      <c r="P57" s="220">
        <v>0</v>
      </c>
      <c r="Q57" s="220">
        <f>ROUND(E57*P57,5)</f>
        <v>0</v>
      </c>
      <c r="R57" s="220"/>
      <c r="S57" s="220"/>
      <c r="T57" s="221">
        <v>0</v>
      </c>
      <c r="U57" s="220">
        <f>ROUND(E57*T57,2)</f>
        <v>0</v>
      </c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158</v>
      </c>
      <c r="AF57" s="210"/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/>
      <c r="B58" s="218"/>
      <c r="C58" s="264" t="s">
        <v>152</v>
      </c>
      <c r="D58" s="222"/>
      <c r="E58" s="227">
        <v>41</v>
      </c>
      <c r="F58" s="231"/>
      <c r="G58" s="231"/>
      <c r="H58" s="231"/>
      <c r="I58" s="231"/>
      <c r="J58" s="231"/>
      <c r="K58" s="231"/>
      <c r="L58" s="231"/>
      <c r="M58" s="231"/>
      <c r="N58" s="220"/>
      <c r="O58" s="220"/>
      <c r="P58" s="220"/>
      <c r="Q58" s="220"/>
      <c r="R58" s="220"/>
      <c r="S58" s="220"/>
      <c r="T58" s="221"/>
      <c r="U58" s="220"/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95</v>
      </c>
      <c r="AF58" s="210">
        <v>0</v>
      </c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ht="20.399999999999999" outlineLevel="1" x14ac:dyDescent="0.25">
      <c r="A59" s="211">
        <v>19</v>
      </c>
      <c r="B59" s="218" t="s">
        <v>159</v>
      </c>
      <c r="C59" s="263" t="s">
        <v>160</v>
      </c>
      <c r="D59" s="220" t="s">
        <v>119</v>
      </c>
      <c r="E59" s="226">
        <v>177</v>
      </c>
      <c r="F59" s="230">
        <f>H59+J59</f>
        <v>0</v>
      </c>
      <c r="G59" s="231">
        <f>ROUND(E59*F59,2)</f>
        <v>0</v>
      </c>
      <c r="H59" s="231"/>
      <c r="I59" s="231">
        <f>ROUND(E59*H59,2)</f>
        <v>0</v>
      </c>
      <c r="J59" s="231"/>
      <c r="K59" s="231">
        <f>ROUND(E59*J59,2)</f>
        <v>0</v>
      </c>
      <c r="L59" s="231">
        <v>21</v>
      </c>
      <c r="M59" s="231">
        <f>G59*(1+L59/100)</f>
        <v>0</v>
      </c>
      <c r="N59" s="220">
        <v>1.2E-2</v>
      </c>
      <c r="O59" s="220">
        <f>ROUND(E59*N59,5)</f>
        <v>2.1240000000000001</v>
      </c>
      <c r="P59" s="220">
        <v>0</v>
      </c>
      <c r="Q59" s="220">
        <f>ROUND(E59*P59,5)</f>
        <v>0</v>
      </c>
      <c r="R59" s="220"/>
      <c r="S59" s="220"/>
      <c r="T59" s="221">
        <v>0</v>
      </c>
      <c r="U59" s="220">
        <f>ROUND(E59*T59,2)</f>
        <v>0</v>
      </c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158</v>
      </c>
      <c r="AF59" s="210"/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/>
      <c r="B60" s="218"/>
      <c r="C60" s="264" t="s">
        <v>155</v>
      </c>
      <c r="D60" s="222"/>
      <c r="E60" s="227">
        <v>177</v>
      </c>
      <c r="F60" s="231"/>
      <c r="G60" s="231"/>
      <c r="H60" s="231"/>
      <c r="I60" s="231"/>
      <c r="J60" s="231"/>
      <c r="K60" s="231"/>
      <c r="L60" s="231"/>
      <c r="M60" s="231"/>
      <c r="N60" s="220"/>
      <c r="O60" s="220"/>
      <c r="P60" s="220"/>
      <c r="Q60" s="220"/>
      <c r="R60" s="220"/>
      <c r="S60" s="220"/>
      <c r="T60" s="221"/>
      <c r="U60" s="220"/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95</v>
      </c>
      <c r="AF60" s="210">
        <v>0</v>
      </c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>
        <v>20</v>
      </c>
      <c r="B61" s="218" t="s">
        <v>161</v>
      </c>
      <c r="C61" s="263" t="s">
        <v>162</v>
      </c>
      <c r="D61" s="220" t="s">
        <v>113</v>
      </c>
      <c r="E61" s="226">
        <v>307.05</v>
      </c>
      <c r="F61" s="230">
        <f>H61+J61</f>
        <v>0</v>
      </c>
      <c r="G61" s="231">
        <f>ROUND(E61*F61,2)</f>
        <v>0</v>
      </c>
      <c r="H61" s="231"/>
      <c r="I61" s="231">
        <f>ROUND(E61*H61,2)</f>
        <v>0</v>
      </c>
      <c r="J61" s="231"/>
      <c r="K61" s="231">
        <f>ROUND(E61*J61,2)</f>
        <v>0</v>
      </c>
      <c r="L61" s="231">
        <v>21</v>
      </c>
      <c r="M61" s="231">
        <f>G61*(1+L61/100)</f>
        <v>0</v>
      </c>
      <c r="N61" s="220">
        <v>3.4380000000000001E-2</v>
      </c>
      <c r="O61" s="220">
        <f>ROUND(E61*N61,5)</f>
        <v>10.556380000000001</v>
      </c>
      <c r="P61" s="220">
        <v>0</v>
      </c>
      <c r="Q61" s="220">
        <f>ROUND(E61*P61,5)</f>
        <v>0</v>
      </c>
      <c r="R61" s="220"/>
      <c r="S61" s="220"/>
      <c r="T61" s="221">
        <v>0.68</v>
      </c>
      <c r="U61" s="220">
        <f>ROUND(E61*T61,2)</f>
        <v>208.79</v>
      </c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93</v>
      </c>
      <c r="AF61" s="210"/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/>
      <c r="B62" s="218"/>
      <c r="C62" s="264" t="s">
        <v>163</v>
      </c>
      <c r="D62" s="222"/>
      <c r="E62" s="227">
        <v>129.69999999999999</v>
      </c>
      <c r="F62" s="231"/>
      <c r="G62" s="231"/>
      <c r="H62" s="231"/>
      <c r="I62" s="231"/>
      <c r="J62" s="231"/>
      <c r="K62" s="231"/>
      <c r="L62" s="231"/>
      <c r="M62" s="231"/>
      <c r="N62" s="220"/>
      <c r="O62" s="220"/>
      <c r="P62" s="220"/>
      <c r="Q62" s="220"/>
      <c r="R62" s="220"/>
      <c r="S62" s="220"/>
      <c r="T62" s="221"/>
      <c r="U62" s="220"/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95</v>
      </c>
      <c r="AF62" s="210">
        <v>0</v>
      </c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20.399999999999999" outlineLevel="1" x14ac:dyDescent="0.25">
      <c r="A63" s="211"/>
      <c r="B63" s="218"/>
      <c r="C63" s="264" t="s">
        <v>164</v>
      </c>
      <c r="D63" s="222"/>
      <c r="E63" s="227">
        <v>177.35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95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ht="20.399999999999999" outlineLevel="1" x14ac:dyDescent="0.25">
      <c r="A64" s="211">
        <v>21</v>
      </c>
      <c r="B64" s="218" t="s">
        <v>165</v>
      </c>
      <c r="C64" s="263" t="s">
        <v>166</v>
      </c>
      <c r="D64" s="220" t="s">
        <v>119</v>
      </c>
      <c r="E64" s="226">
        <v>35</v>
      </c>
      <c r="F64" s="230">
        <f>H64+J64</f>
        <v>0</v>
      </c>
      <c r="G64" s="231">
        <f>ROUND(E64*F64,2)</f>
        <v>0</v>
      </c>
      <c r="H64" s="231"/>
      <c r="I64" s="231">
        <f>ROUND(E64*H64,2)</f>
        <v>0</v>
      </c>
      <c r="J64" s="231"/>
      <c r="K64" s="231">
        <f>ROUND(E64*J64,2)</f>
        <v>0</v>
      </c>
      <c r="L64" s="231">
        <v>21</v>
      </c>
      <c r="M64" s="231">
        <f>G64*(1+L64/100)</f>
        <v>0</v>
      </c>
      <c r="N64" s="220">
        <v>2.1000000000000001E-2</v>
      </c>
      <c r="O64" s="220">
        <f>ROUND(E64*N64,5)</f>
        <v>0.73499999999999999</v>
      </c>
      <c r="P64" s="220">
        <v>0</v>
      </c>
      <c r="Q64" s="220">
        <f>ROUND(E64*P64,5)</f>
        <v>0</v>
      </c>
      <c r="R64" s="220"/>
      <c r="S64" s="220"/>
      <c r="T64" s="221">
        <v>0</v>
      </c>
      <c r="U64" s="220">
        <f>ROUND(E64*T64,2)</f>
        <v>0</v>
      </c>
      <c r="V64" s="210"/>
      <c r="W64" s="210"/>
      <c r="X64" s="210"/>
      <c r="Y64" s="210"/>
      <c r="Z64" s="210"/>
      <c r="AA64" s="210"/>
      <c r="AB64" s="210"/>
      <c r="AC64" s="210"/>
      <c r="AD64" s="210"/>
      <c r="AE64" s="210" t="s">
        <v>158</v>
      </c>
      <c r="AF64" s="210"/>
      <c r="AG64" s="210"/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1" x14ac:dyDescent="0.25">
      <c r="A65" s="211"/>
      <c r="B65" s="218"/>
      <c r="C65" s="264" t="s">
        <v>167</v>
      </c>
      <c r="D65" s="222"/>
      <c r="E65" s="227">
        <v>35</v>
      </c>
      <c r="F65" s="231"/>
      <c r="G65" s="231"/>
      <c r="H65" s="231"/>
      <c r="I65" s="231"/>
      <c r="J65" s="231"/>
      <c r="K65" s="231"/>
      <c r="L65" s="231"/>
      <c r="M65" s="231"/>
      <c r="N65" s="220"/>
      <c r="O65" s="220"/>
      <c r="P65" s="220"/>
      <c r="Q65" s="220"/>
      <c r="R65" s="220"/>
      <c r="S65" s="220"/>
      <c r="T65" s="221"/>
      <c r="U65" s="220"/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95</v>
      </c>
      <c r="AF65" s="210">
        <v>0</v>
      </c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ht="20.399999999999999" outlineLevel="1" x14ac:dyDescent="0.25">
      <c r="A66" s="211">
        <v>22</v>
      </c>
      <c r="B66" s="218" t="s">
        <v>168</v>
      </c>
      <c r="C66" s="263" t="s">
        <v>169</v>
      </c>
      <c r="D66" s="220" t="s">
        <v>119</v>
      </c>
      <c r="E66" s="226">
        <v>167</v>
      </c>
      <c r="F66" s="230">
        <f>H66+J66</f>
        <v>0</v>
      </c>
      <c r="G66" s="231">
        <f>ROUND(E66*F66,2)</f>
        <v>0</v>
      </c>
      <c r="H66" s="231"/>
      <c r="I66" s="231">
        <f>ROUND(E66*H66,2)</f>
        <v>0</v>
      </c>
      <c r="J66" s="231"/>
      <c r="K66" s="231">
        <f>ROUND(E66*J66,2)</f>
        <v>0</v>
      </c>
      <c r="L66" s="231">
        <v>21</v>
      </c>
      <c r="M66" s="231">
        <f>G66*(1+L66/100)</f>
        <v>0</v>
      </c>
      <c r="N66" s="220">
        <v>2.1000000000000001E-2</v>
      </c>
      <c r="O66" s="220">
        <f>ROUND(E66*N66,5)</f>
        <v>3.5070000000000001</v>
      </c>
      <c r="P66" s="220">
        <v>0</v>
      </c>
      <c r="Q66" s="220">
        <f>ROUND(E66*P66,5)</f>
        <v>0</v>
      </c>
      <c r="R66" s="220"/>
      <c r="S66" s="220"/>
      <c r="T66" s="221">
        <v>0</v>
      </c>
      <c r="U66" s="220">
        <f>ROUND(E66*T66,2)</f>
        <v>0</v>
      </c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158</v>
      </c>
      <c r="AF66" s="210"/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/>
      <c r="B67" s="218"/>
      <c r="C67" s="266" t="s">
        <v>170</v>
      </c>
      <c r="D67" s="225"/>
      <c r="E67" s="229"/>
      <c r="F67" s="233"/>
      <c r="G67" s="234"/>
      <c r="H67" s="231"/>
      <c r="I67" s="231"/>
      <c r="J67" s="231"/>
      <c r="K67" s="231"/>
      <c r="L67" s="231"/>
      <c r="M67" s="231"/>
      <c r="N67" s="220"/>
      <c r="O67" s="220"/>
      <c r="P67" s="220"/>
      <c r="Q67" s="220"/>
      <c r="R67" s="220"/>
      <c r="S67" s="220"/>
      <c r="T67" s="221"/>
      <c r="U67" s="220"/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115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3" t="str">
        <f>C67</f>
        <v>Atyp. různé šířky dle PD.</v>
      </c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4" t="s">
        <v>171</v>
      </c>
      <c r="D68" s="222"/>
      <c r="E68" s="227">
        <v>167</v>
      </c>
      <c r="F68" s="231"/>
      <c r="G68" s="231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95</v>
      </c>
      <c r="AF68" s="210">
        <v>0</v>
      </c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>
        <v>23</v>
      </c>
      <c r="B69" s="218" t="s">
        <v>172</v>
      </c>
      <c r="C69" s="263" t="s">
        <v>173</v>
      </c>
      <c r="D69" s="220" t="s">
        <v>119</v>
      </c>
      <c r="E69" s="226">
        <v>2</v>
      </c>
      <c r="F69" s="230">
        <f>H69+J69</f>
        <v>0</v>
      </c>
      <c r="G69" s="231">
        <f>ROUND(E69*F69,2)</f>
        <v>0</v>
      </c>
      <c r="H69" s="231"/>
      <c r="I69" s="231">
        <f>ROUND(E69*H69,2)</f>
        <v>0</v>
      </c>
      <c r="J69" s="231"/>
      <c r="K69" s="231">
        <f>ROUND(E69*J69,2)</f>
        <v>0</v>
      </c>
      <c r="L69" s="231">
        <v>21</v>
      </c>
      <c r="M69" s="231">
        <f>G69*(1+L69/100)</f>
        <v>0</v>
      </c>
      <c r="N69" s="220">
        <v>0</v>
      </c>
      <c r="O69" s="220">
        <f>ROUND(E69*N69,5)</f>
        <v>0</v>
      </c>
      <c r="P69" s="220">
        <v>0</v>
      </c>
      <c r="Q69" s="220">
        <f>ROUND(E69*P69,5)</f>
        <v>0</v>
      </c>
      <c r="R69" s="220"/>
      <c r="S69" s="220"/>
      <c r="T69" s="221">
        <v>1.88</v>
      </c>
      <c r="U69" s="220">
        <f>ROUND(E69*T69,2)</f>
        <v>3.76</v>
      </c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93</v>
      </c>
      <c r="AF69" s="210"/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/>
      <c r="B70" s="218"/>
      <c r="C70" s="264" t="s">
        <v>53</v>
      </c>
      <c r="D70" s="222"/>
      <c r="E70" s="227">
        <v>2</v>
      </c>
      <c r="F70" s="231"/>
      <c r="G70" s="231"/>
      <c r="H70" s="231"/>
      <c r="I70" s="231"/>
      <c r="J70" s="231"/>
      <c r="K70" s="231"/>
      <c r="L70" s="231"/>
      <c r="M70" s="231"/>
      <c r="N70" s="220"/>
      <c r="O70" s="220"/>
      <c r="P70" s="220"/>
      <c r="Q70" s="220"/>
      <c r="R70" s="220"/>
      <c r="S70" s="220"/>
      <c r="T70" s="221"/>
      <c r="U70" s="220"/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95</v>
      </c>
      <c r="AF70" s="210">
        <v>0</v>
      </c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ht="20.399999999999999" outlineLevel="1" x14ac:dyDescent="0.25">
      <c r="A71" s="211">
        <v>24</v>
      </c>
      <c r="B71" s="218" t="s">
        <v>174</v>
      </c>
      <c r="C71" s="263" t="s">
        <v>175</v>
      </c>
      <c r="D71" s="220" t="s">
        <v>119</v>
      </c>
      <c r="E71" s="226">
        <v>2</v>
      </c>
      <c r="F71" s="230">
        <f>H71+J71</f>
        <v>0</v>
      </c>
      <c r="G71" s="231">
        <f>ROUND(E71*F71,2)</f>
        <v>0</v>
      </c>
      <c r="H71" s="231"/>
      <c r="I71" s="231">
        <f>ROUND(E71*H71,2)</f>
        <v>0</v>
      </c>
      <c r="J71" s="231"/>
      <c r="K71" s="231">
        <f>ROUND(E71*J71,2)</f>
        <v>0</v>
      </c>
      <c r="L71" s="231">
        <v>21</v>
      </c>
      <c r="M71" s="231">
        <f>G71*(1+L71/100)</f>
        <v>0</v>
      </c>
      <c r="N71" s="220">
        <v>0.02</v>
      </c>
      <c r="O71" s="220">
        <f>ROUND(E71*N71,5)</f>
        <v>0.04</v>
      </c>
      <c r="P71" s="220">
        <v>0</v>
      </c>
      <c r="Q71" s="220">
        <f>ROUND(E71*P71,5)</f>
        <v>0</v>
      </c>
      <c r="R71" s="220"/>
      <c r="S71" s="220"/>
      <c r="T71" s="221">
        <v>0</v>
      </c>
      <c r="U71" s="220">
        <f>ROUND(E71*T71,2)</f>
        <v>0</v>
      </c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158</v>
      </c>
      <c r="AF71" s="210"/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/>
      <c r="B72" s="218"/>
      <c r="C72" s="266" t="s">
        <v>176</v>
      </c>
      <c r="D72" s="225"/>
      <c r="E72" s="229"/>
      <c r="F72" s="233"/>
      <c r="G72" s="234"/>
      <c r="H72" s="231"/>
      <c r="I72" s="231"/>
      <c r="J72" s="231"/>
      <c r="K72" s="231"/>
      <c r="L72" s="231"/>
      <c r="M72" s="231"/>
      <c r="N72" s="220"/>
      <c r="O72" s="220"/>
      <c r="P72" s="220"/>
      <c r="Q72" s="220"/>
      <c r="R72" s="220"/>
      <c r="S72" s="220"/>
      <c r="T72" s="221"/>
      <c r="U72" s="220"/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115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3" t="str">
        <f>C72</f>
        <v>Výplň stejná jako oplocení.</v>
      </c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53</v>
      </c>
      <c r="D73" s="222"/>
      <c r="E73" s="227">
        <v>2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95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>
        <v>25</v>
      </c>
      <c r="B74" s="218" t="s">
        <v>177</v>
      </c>
      <c r="C74" s="263" t="s">
        <v>178</v>
      </c>
      <c r="D74" s="220" t="s">
        <v>119</v>
      </c>
      <c r="E74" s="226">
        <v>3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2.2400000000000002</v>
      </c>
      <c r="U74" s="220">
        <f>ROUND(E74*T74,2)</f>
        <v>6.72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93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55</v>
      </c>
      <c r="D75" s="222"/>
      <c r="E75" s="227">
        <v>3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95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ht="20.399999999999999" outlineLevel="1" x14ac:dyDescent="0.25">
      <c r="A76" s="211">
        <v>26</v>
      </c>
      <c r="B76" s="218" t="s">
        <v>179</v>
      </c>
      <c r="C76" s="263" t="s">
        <v>180</v>
      </c>
      <c r="D76" s="220" t="s">
        <v>119</v>
      </c>
      <c r="E76" s="226">
        <v>3</v>
      </c>
      <c r="F76" s="230">
        <f>H76+J76</f>
        <v>0</v>
      </c>
      <c r="G76" s="231">
        <f>ROUND(E76*F76,2)</f>
        <v>0</v>
      </c>
      <c r="H76" s="231"/>
      <c r="I76" s="231">
        <f>ROUND(E76*H76,2)</f>
        <v>0</v>
      </c>
      <c r="J76" s="231"/>
      <c r="K76" s="231">
        <f>ROUND(E76*J76,2)</f>
        <v>0</v>
      </c>
      <c r="L76" s="231">
        <v>21</v>
      </c>
      <c r="M76" s="231">
        <f>G76*(1+L76/100)</f>
        <v>0</v>
      </c>
      <c r="N76" s="220">
        <v>0.04</v>
      </c>
      <c r="O76" s="220">
        <f>ROUND(E76*N76,5)</f>
        <v>0.12</v>
      </c>
      <c r="P76" s="220">
        <v>0</v>
      </c>
      <c r="Q76" s="220">
        <f>ROUND(E76*P76,5)</f>
        <v>0</v>
      </c>
      <c r="R76" s="220"/>
      <c r="S76" s="220"/>
      <c r="T76" s="221">
        <v>0</v>
      </c>
      <c r="U76" s="220">
        <f>ROUND(E76*T76,2)</f>
        <v>0</v>
      </c>
      <c r="V76" s="210"/>
      <c r="W76" s="210"/>
      <c r="X76" s="210"/>
      <c r="Y76" s="210"/>
      <c r="Z76" s="210"/>
      <c r="AA76" s="210"/>
      <c r="AB76" s="210"/>
      <c r="AC76" s="210"/>
      <c r="AD76" s="210"/>
      <c r="AE76" s="210" t="s">
        <v>158</v>
      </c>
      <c r="AF76" s="210"/>
      <c r="AG76" s="210"/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1" x14ac:dyDescent="0.25">
      <c r="A77" s="211"/>
      <c r="B77" s="218"/>
      <c r="C77" s="266" t="s">
        <v>176</v>
      </c>
      <c r="D77" s="225"/>
      <c r="E77" s="229"/>
      <c r="F77" s="233"/>
      <c r="G77" s="234"/>
      <c r="H77" s="231"/>
      <c r="I77" s="231"/>
      <c r="J77" s="231"/>
      <c r="K77" s="231"/>
      <c r="L77" s="231"/>
      <c r="M77" s="231"/>
      <c r="N77" s="220"/>
      <c r="O77" s="220"/>
      <c r="P77" s="220"/>
      <c r="Q77" s="220"/>
      <c r="R77" s="220"/>
      <c r="S77" s="220"/>
      <c r="T77" s="221"/>
      <c r="U77" s="220"/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115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3" t="str">
        <f>C77</f>
        <v>Výplň stejná jako oplocení.</v>
      </c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4" t="s">
        <v>55</v>
      </c>
      <c r="D78" s="222"/>
      <c r="E78" s="227">
        <v>3</v>
      </c>
      <c r="F78" s="231"/>
      <c r="G78" s="231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95</v>
      </c>
      <c r="AF78" s="210">
        <v>0</v>
      </c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>
        <v>27</v>
      </c>
      <c r="B79" s="218" t="s">
        <v>181</v>
      </c>
      <c r="C79" s="263" t="s">
        <v>182</v>
      </c>
      <c r="D79" s="220" t="s">
        <v>119</v>
      </c>
      <c r="E79" s="226">
        <v>1</v>
      </c>
      <c r="F79" s="230">
        <f>H79+J79</f>
        <v>0</v>
      </c>
      <c r="G79" s="231">
        <f>ROUND(E79*F79,2)</f>
        <v>0</v>
      </c>
      <c r="H79" s="231"/>
      <c r="I79" s="231">
        <f>ROUND(E79*H79,2)</f>
        <v>0</v>
      </c>
      <c r="J79" s="231"/>
      <c r="K79" s="231">
        <f>ROUND(E79*J79,2)</f>
        <v>0</v>
      </c>
      <c r="L79" s="231">
        <v>21</v>
      </c>
      <c r="M79" s="231">
        <f>G79*(1+L79/100)</f>
        <v>0</v>
      </c>
      <c r="N79" s="220">
        <v>0</v>
      </c>
      <c r="O79" s="220">
        <f>ROUND(E79*N79,5)</f>
        <v>0</v>
      </c>
      <c r="P79" s="220">
        <v>0</v>
      </c>
      <c r="Q79" s="220">
        <f>ROUND(E79*P79,5)</f>
        <v>0</v>
      </c>
      <c r="R79" s="220"/>
      <c r="S79" s="220"/>
      <c r="T79" s="221">
        <v>4.5999999999999996</v>
      </c>
      <c r="U79" s="220">
        <f>ROUND(E79*T79,2)</f>
        <v>4.5999999999999996</v>
      </c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93</v>
      </c>
      <c r="AF79" s="210"/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1" x14ac:dyDescent="0.25">
      <c r="A80" s="211"/>
      <c r="B80" s="218"/>
      <c r="C80" s="264" t="s">
        <v>49</v>
      </c>
      <c r="D80" s="222"/>
      <c r="E80" s="227">
        <v>1</v>
      </c>
      <c r="F80" s="231"/>
      <c r="G80" s="231"/>
      <c r="H80" s="231"/>
      <c r="I80" s="231"/>
      <c r="J80" s="231"/>
      <c r="K80" s="231"/>
      <c r="L80" s="231"/>
      <c r="M80" s="231"/>
      <c r="N80" s="220"/>
      <c r="O80" s="220"/>
      <c r="P80" s="220"/>
      <c r="Q80" s="220"/>
      <c r="R80" s="220"/>
      <c r="S80" s="220"/>
      <c r="T80" s="221"/>
      <c r="U80" s="220"/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95</v>
      </c>
      <c r="AF80" s="210">
        <v>0</v>
      </c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20.399999999999999" outlineLevel="1" x14ac:dyDescent="0.25">
      <c r="A81" s="211">
        <v>28</v>
      </c>
      <c r="B81" s="218" t="s">
        <v>183</v>
      </c>
      <c r="C81" s="263" t="s">
        <v>184</v>
      </c>
      <c r="D81" s="220" t="s">
        <v>119</v>
      </c>
      <c r="E81" s="226">
        <v>1</v>
      </c>
      <c r="F81" s="230">
        <f>H81+J81</f>
        <v>0</v>
      </c>
      <c r="G81" s="231">
        <f>ROUND(E81*F81,2)</f>
        <v>0</v>
      </c>
      <c r="H81" s="231"/>
      <c r="I81" s="231">
        <f>ROUND(E81*H81,2)</f>
        <v>0</v>
      </c>
      <c r="J81" s="231"/>
      <c r="K81" s="231">
        <f>ROUND(E81*J81,2)</f>
        <v>0</v>
      </c>
      <c r="L81" s="231">
        <v>21</v>
      </c>
      <c r="M81" s="231">
        <f>G81*(1+L81/100)</f>
        <v>0</v>
      </c>
      <c r="N81" s="220">
        <v>0.08</v>
      </c>
      <c r="O81" s="220">
        <f>ROUND(E81*N81,5)</f>
        <v>0.08</v>
      </c>
      <c r="P81" s="220">
        <v>0</v>
      </c>
      <c r="Q81" s="220">
        <f>ROUND(E81*P81,5)</f>
        <v>0</v>
      </c>
      <c r="R81" s="220"/>
      <c r="S81" s="220"/>
      <c r="T81" s="221">
        <v>0</v>
      </c>
      <c r="U81" s="220">
        <f>ROUND(E81*T81,2)</f>
        <v>0</v>
      </c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158</v>
      </c>
      <c r="AF81" s="210"/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1" x14ac:dyDescent="0.25">
      <c r="A82" s="211"/>
      <c r="B82" s="218"/>
      <c r="C82" s="266" t="s">
        <v>176</v>
      </c>
      <c r="D82" s="225"/>
      <c r="E82" s="229"/>
      <c r="F82" s="233"/>
      <c r="G82" s="234"/>
      <c r="H82" s="231"/>
      <c r="I82" s="231"/>
      <c r="J82" s="231"/>
      <c r="K82" s="231"/>
      <c r="L82" s="231"/>
      <c r="M82" s="231"/>
      <c r="N82" s="220"/>
      <c r="O82" s="220"/>
      <c r="P82" s="220"/>
      <c r="Q82" s="220"/>
      <c r="R82" s="220"/>
      <c r="S82" s="220"/>
      <c r="T82" s="221"/>
      <c r="U82" s="220"/>
      <c r="V82" s="210"/>
      <c r="W82" s="210"/>
      <c r="X82" s="210"/>
      <c r="Y82" s="210"/>
      <c r="Z82" s="210"/>
      <c r="AA82" s="210"/>
      <c r="AB82" s="210"/>
      <c r="AC82" s="210"/>
      <c r="AD82" s="210"/>
      <c r="AE82" s="210" t="s">
        <v>115</v>
      </c>
      <c r="AF82" s="210"/>
      <c r="AG82" s="210"/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3" t="str">
        <f>C82</f>
        <v>Výplň stejná jako oplocení.</v>
      </c>
      <c r="BB82" s="210"/>
      <c r="BC82" s="210"/>
      <c r="BD82" s="210"/>
      <c r="BE82" s="210"/>
      <c r="BF82" s="210"/>
      <c r="BG82" s="210"/>
      <c r="BH82" s="210"/>
    </row>
    <row r="83" spans="1:60" outlineLevel="1" x14ac:dyDescent="0.25">
      <c r="A83" s="211"/>
      <c r="B83" s="218"/>
      <c r="C83" s="264" t="s">
        <v>49</v>
      </c>
      <c r="D83" s="222"/>
      <c r="E83" s="227">
        <v>1</v>
      </c>
      <c r="F83" s="231"/>
      <c r="G83" s="231"/>
      <c r="H83" s="231"/>
      <c r="I83" s="231"/>
      <c r="J83" s="231"/>
      <c r="K83" s="231"/>
      <c r="L83" s="231"/>
      <c r="M83" s="231"/>
      <c r="N83" s="220"/>
      <c r="O83" s="220"/>
      <c r="P83" s="220"/>
      <c r="Q83" s="220"/>
      <c r="R83" s="220"/>
      <c r="S83" s="220"/>
      <c r="T83" s="221"/>
      <c r="U83" s="220"/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95</v>
      </c>
      <c r="AF83" s="210">
        <v>0</v>
      </c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1" x14ac:dyDescent="0.25">
      <c r="A84" s="211">
        <v>29</v>
      </c>
      <c r="B84" s="218" t="s">
        <v>150</v>
      </c>
      <c r="C84" s="263" t="s">
        <v>151</v>
      </c>
      <c r="D84" s="220" t="s">
        <v>119</v>
      </c>
      <c r="E84" s="226">
        <v>14</v>
      </c>
      <c r="F84" s="230">
        <f>H84+J84</f>
        <v>0</v>
      </c>
      <c r="G84" s="231">
        <f>ROUND(E84*F84,2)</f>
        <v>0</v>
      </c>
      <c r="H84" s="231"/>
      <c r="I84" s="231">
        <f>ROUND(E84*H84,2)</f>
        <v>0</v>
      </c>
      <c r="J84" s="231"/>
      <c r="K84" s="231">
        <f>ROUND(E84*J84,2)</f>
        <v>0</v>
      </c>
      <c r="L84" s="231">
        <v>21</v>
      </c>
      <c r="M84" s="231">
        <f>G84*(1+L84/100)</f>
        <v>0</v>
      </c>
      <c r="N84" s="220">
        <v>7.0200000000000002E-3</v>
      </c>
      <c r="O84" s="220">
        <f>ROUND(E84*N84,5)</f>
        <v>9.8280000000000006E-2</v>
      </c>
      <c r="P84" s="220">
        <v>0</v>
      </c>
      <c r="Q84" s="220">
        <f>ROUND(E84*P84,5)</f>
        <v>0</v>
      </c>
      <c r="R84" s="220"/>
      <c r="S84" s="220"/>
      <c r="T84" s="221">
        <v>0.52</v>
      </c>
      <c r="U84" s="220">
        <f>ROUND(E84*T84,2)</f>
        <v>7.28</v>
      </c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93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185</v>
      </c>
      <c r="D85" s="222"/>
      <c r="E85" s="227">
        <v>14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95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ht="20.399999999999999" outlineLevel="1" x14ac:dyDescent="0.25">
      <c r="A86" s="211">
        <v>30</v>
      </c>
      <c r="B86" s="218" t="s">
        <v>186</v>
      </c>
      <c r="C86" s="263" t="s">
        <v>187</v>
      </c>
      <c r="D86" s="220" t="s">
        <v>119</v>
      </c>
      <c r="E86" s="226">
        <v>14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7.0000000000000001E-3</v>
      </c>
      <c r="O86" s="220">
        <f>ROUND(E86*N86,5)</f>
        <v>9.8000000000000004E-2</v>
      </c>
      <c r="P86" s="220">
        <v>0</v>
      </c>
      <c r="Q86" s="220">
        <f>ROUND(E86*P86,5)</f>
        <v>0</v>
      </c>
      <c r="R86" s="220"/>
      <c r="S86" s="220"/>
      <c r="T86" s="221">
        <v>0</v>
      </c>
      <c r="U86" s="220">
        <f>ROUND(E86*T86,2)</f>
        <v>0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158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1" x14ac:dyDescent="0.25">
      <c r="A87" s="211"/>
      <c r="B87" s="218"/>
      <c r="C87" s="264" t="s">
        <v>185</v>
      </c>
      <c r="D87" s="222"/>
      <c r="E87" s="227">
        <v>14</v>
      </c>
      <c r="F87" s="231"/>
      <c r="G87" s="231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95</v>
      </c>
      <c r="AF87" s="210">
        <v>0</v>
      </c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>
        <v>31</v>
      </c>
      <c r="B88" s="218" t="s">
        <v>188</v>
      </c>
      <c r="C88" s="263" t="s">
        <v>189</v>
      </c>
      <c r="D88" s="220" t="s">
        <v>113</v>
      </c>
      <c r="E88" s="226">
        <v>32</v>
      </c>
      <c r="F88" s="230">
        <f>H88+J88</f>
        <v>0</v>
      </c>
      <c r="G88" s="231">
        <f>ROUND(E88*F88,2)</f>
        <v>0</v>
      </c>
      <c r="H88" s="231"/>
      <c r="I88" s="231">
        <f>ROUND(E88*H88,2)</f>
        <v>0</v>
      </c>
      <c r="J88" s="231"/>
      <c r="K88" s="231">
        <f>ROUND(E88*J88,2)</f>
        <v>0</v>
      </c>
      <c r="L88" s="231">
        <v>21</v>
      </c>
      <c r="M88" s="231">
        <f>G88*(1+L88/100)</f>
        <v>0</v>
      </c>
      <c r="N88" s="220">
        <v>2.4979999999999999E-2</v>
      </c>
      <c r="O88" s="220">
        <f>ROUND(E88*N88,5)</f>
        <v>0.79935999999999996</v>
      </c>
      <c r="P88" s="220">
        <v>0</v>
      </c>
      <c r="Q88" s="220">
        <f>ROUND(E88*P88,5)</f>
        <v>0</v>
      </c>
      <c r="R88" s="220"/>
      <c r="S88" s="220"/>
      <c r="T88" s="221">
        <v>0.438</v>
      </c>
      <c r="U88" s="220">
        <f>ROUND(E88*T88,2)</f>
        <v>14.02</v>
      </c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93</v>
      </c>
      <c r="AF88" s="210"/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/>
      <c r="B89" s="218"/>
      <c r="C89" s="264" t="s">
        <v>190</v>
      </c>
      <c r="D89" s="222"/>
      <c r="E89" s="227">
        <v>32</v>
      </c>
      <c r="F89" s="231"/>
      <c r="G89" s="231"/>
      <c r="H89" s="231"/>
      <c r="I89" s="231"/>
      <c r="J89" s="231"/>
      <c r="K89" s="231"/>
      <c r="L89" s="231"/>
      <c r="M89" s="231"/>
      <c r="N89" s="220"/>
      <c r="O89" s="220"/>
      <c r="P89" s="220"/>
      <c r="Q89" s="220"/>
      <c r="R89" s="220"/>
      <c r="S89" s="220"/>
      <c r="T89" s="221"/>
      <c r="U89" s="220"/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95</v>
      </c>
      <c r="AF89" s="210">
        <v>0</v>
      </c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0.399999999999999" outlineLevel="1" x14ac:dyDescent="0.25">
      <c r="A90" s="211">
        <v>32</v>
      </c>
      <c r="B90" s="218" t="s">
        <v>191</v>
      </c>
      <c r="C90" s="263" t="s">
        <v>192</v>
      </c>
      <c r="D90" s="220" t="s">
        <v>119</v>
      </c>
      <c r="E90" s="226">
        <v>12</v>
      </c>
      <c r="F90" s="230">
        <f>H90+J90</f>
        <v>0</v>
      </c>
      <c r="G90" s="231">
        <f>ROUND(E90*F90,2)</f>
        <v>0</v>
      </c>
      <c r="H90" s="231"/>
      <c r="I90" s="231">
        <f>ROUND(E90*H90,2)</f>
        <v>0</v>
      </c>
      <c r="J90" s="231"/>
      <c r="K90" s="231">
        <f>ROUND(E90*J90,2)</f>
        <v>0</v>
      </c>
      <c r="L90" s="231">
        <v>21</v>
      </c>
      <c r="M90" s="231">
        <f>G90*(1+L90/100)</f>
        <v>0</v>
      </c>
      <c r="N90" s="220">
        <v>1.0999999999999999E-2</v>
      </c>
      <c r="O90" s="220">
        <f>ROUND(E90*N90,5)</f>
        <v>0.13200000000000001</v>
      </c>
      <c r="P90" s="220">
        <v>0</v>
      </c>
      <c r="Q90" s="220">
        <f>ROUND(E90*P90,5)</f>
        <v>0</v>
      </c>
      <c r="R90" s="220"/>
      <c r="S90" s="220"/>
      <c r="T90" s="221">
        <v>0</v>
      </c>
      <c r="U90" s="220">
        <f>ROUND(E90*T90,2)</f>
        <v>0</v>
      </c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158</v>
      </c>
      <c r="AF90" s="210"/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/>
      <c r="B91" s="218"/>
      <c r="C91" s="264" t="s">
        <v>193</v>
      </c>
      <c r="D91" s="222"/>
      <c r="E91" s="227">
        <v>12</v>
      </c>
      <c r="F91" s="231"/>
      <c r="G91" s="231"/>
      <c r="H91" s="231"/>
      <c r="I91" s="231"/>
      <c r="J91" s="231"/>
      <c r="K91" s="231"/>
      <c r="L91" s="231"/>
      <c r="M91" s="231"/>
      <c r="N91" s="220"/>
      <c r="O91" s="220"/>
      <c r="P91" s="220"/>
      <c r="Q91" s="220"/>
      <c r="R91" s="220"/>
      <c r="S91" s="220"/>
      <c r="T91" s="221"/>
      <c r="U91" s="220"/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95</v>
      </c>
      <c r="AF91" s="210">
        <v>0</v>
      </c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>
        <v>33</v>
      </c>
      <c r="B92" s="218" t="s">
        <v>172</v>
      </c>
      <c r="C92" s="263" t="s">
        <v>173</v>
      </c>
      <c r="D92" s="220" t="s">
        <v>119</v>
      </c>
      <c r="E92" s="226">
        <v>1</v>
      </c>
      <c r="F92" s="230">
        <f>H92+J92</f>
        <v>0</v>
      </c>
      <c r="G92" s="231">
        <f>ROUND(E92*F92,2)</f>
        <v>0</v>
      </c>
      <c r="H92" s="231"/>
      <c r="I92" s="231">
        <f>ROUND(E92*H92,2)</f>
        <v>0</v>
      </c>
      <c r="J92" s="231"/>
      <c r="K92" s="231">
        <f>ROUND(E92*J92,2)</f>
        <v>0</v>
      </c>
      <c r="L92" s="231">
        <v>21</v>
      </c>
      <c r="M92" s="231">
        <f>G92*(1+L92/100)</f>
        <v>0</v>
      </c>
      <c r="N92" s="220">
        <v>0</v>
      </c>
      <c r="O92" s="220">
        <f>ROUND(E92*N92,5)</f>
        <v>0</v>
      </c>
      <c r="P92" s="220">
        <v>0</v>
      </c>
      <c r="Q92" s="220">
        <f>ROUND(E92*P92,5)</f>
        <v>0</v>
      </c>
      <c r="R92" s="220"/>
      <c r="S92" s="220"/>
      <c r="T92" s="221">
        <v>1.88</v>
      </c>
      <c r="U92" s="220">
        <f>ROUND(E92*T92,2)</f>
        <v>1.88</v>
      </c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93</v>
      </c>
      <c r="AF92" s="210"/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49</v>
      </c>
      <c r="D93" s="222"/>
      <c r="E93" s="227">
        <v>1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95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20.399999999999999" outlineLevel="1" x14ac:dyDescent="0.25">
      <c r="A94" s="211">
        <v>34</v>
      </c>
      <c r="B94" s="218" t="s">
        <v>194</v>
      </c>
      <c r="C94" s="263" t="s">
        <v>195</v>
      </c>
      <c r="D94" s="220" t="s">
        <v>119</v>
      </c>
      <c r="E94" s="226">
        <v>1</v>
      </c>
      <c r="F94" s="230">
        <f>H94+J94</f>
        <v>0</v>
      </c>
      <c r="G94" s="231">
        <f>ROUND(E94*F94,2)</f>
        <v>0</v>
      </c>
      <c r="H94" s="231"/>
      <c r="I94" s="231">
        <f>ROUND(E94*H94,2)</f>
        <v>0</v>
      </c>
      <c r="J94" s="231"/>
      <c r="K94" s="231">
        <f>ROUND(E94*J94,2)</f>
        <v>0</v>
      </c>
      <c r="L94" s="231">
        <v>21</v>
      </c>
      <c r="M94" s="231">
        <f>G94*(1+L94/100)</f>
        <v>0</v>
      </c>
      <c r="N94" s="220">
        <v>0.02</v>
      </c>
      <c r="O94" s="220">
        <f>ROUND(E94*N94,5)</f>
        <v>0.02</v>
      </c>
      <c r="P94" s="220">
        <v>0</v>
      </c>
      <c r="Q94" s="220">
        <f>ROUND(E94*P94,5)</f>
        <v>0</v>
      </c>
      <c r="R94" s="220"/>
      <c r="S94" s="220"/>
      <c r="T94" s="221">
        <v>0</v>
      </c>
      <c r="U94" s="220">
        <f>ROUND(E94*T94,2)</f>
        <v>0</v>
      </c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158</v>
      </c>
      <c r="AF94" s="210"/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1" x14ac:dyDescent="0.25">
      <c r="A95" s="211"/>
      <c r="B95" s="218"/>
      <c r="C95" s="266" t="s">
        <v>176</v>
      </c>
      <c r="D95" s="225"/>
      <c r="E95" s="229"/>
      <c r="F95" s="233"/>
      <c r="G95" s="234"/>
      <c r="H95" s="231"/>
      <c r="I95" s="231"/>
      <c r="J95" s="231"/>
      <c r="K95" s="231"/>
      <c r="L95" s="231"/>
      <c r="M95" s="231"/>
      <c r="N95" s="220"/>
      <c r="O95" s="220"/>
      <c r="P95" s="220"/>
      <c r="Q95" s="220"/>
      <c r="R95" s="220"/>
      <c r="S95" s="220"/>
      <c r="T95" s="221"/>
      <c r="U95" s="220"/>
      <c r="V95" s="210"/>
      <c r="W95" s="210"/>
      <c r="X95" s="210"/>
      <c r="Y95" s="210"/>
      <c r="Z95" s="210"/>
      <c r="AA95" s="210"/>
      <c r="AB95" s="210"/>
      <c r="AC95" s="210"/>
      <c r="AD95" s="210"/>
      <c r="AE95" s="210" t="s">
        <v>115</v>
      </c>
      <c r="AF95" s="210"/>
      <c r="AG95" s="210"/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3" t="str">
        <f>C95</f>
        <v>Výplň stejná jako oplocení.</v>
      </c>
      <c r="BB95" s="210"/>
      <c r="BC95" s="210"/>
      <c r="BD95" s="210"/>
      <c r="BE95" s="210"/>
      <c r="BF95" s="210"/>
      <c r="BG95" s="210"/>
      <c r="BH95" s="210"/>
    </row>
    <row r="96" spans="1:60" outlineLevel="1" x14ac:dyDescent="0.25">
      <c r="A96" s="211"/>
      <c r="B96" s="218"/>
      <c r="C96" s="264" t="s">
        <v>49</v>
      </c>
      <c r="D96" s="222"/>
      <c r="E96" s="227">
        <v>1</v>
      </c>
      <c r="F96" s="231"/>
      <c r="G96" s="231"/>
      <c r="H96" s="231"/>
      <c r="I96" s="231"/>
      <c r="J96" s="231"/>
      <c r="K96" s="231"/>
      <c r="L96" s="231"/>
      <c r="M96" s="231"/>
      <c r="N96" s="220"/>
      <c r="O96" s="220"/>
      <c r="P96" s="220"/>
      <c r="Q96" s="220"/>
      <c r="R96" s="220"/>
      <c r="S96" s="220"/>
      <c r="T96" s="221"/>
      <c r="U96" s="220"/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95</v>
      </c>
      <c r="AF96" s="210">
        <v>0</v>
      </c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x14ac:dyDescent="0.25">
      <c r="A97" s="212" t="s">
        <v>88</v>
      </c>
      <c r="B97" s="219" t="s">
        <v>57</v>
      </c>
      <c r="C97" s="265" t="s">
        <v>58</v>
      </c>
      <c r="D97" s="223"/>
      <c r="E97" s="228"/>
      <c r="F97" s="232"/>
      <c r="G97" s="232">
        <f>SUMIF(AE98:AE112,"&lt;&gt;NOR",G98:G112)</f>
        <v>0</v>
      </c>
      <c r="H97" s="232"/>
      <c r="I97" s="232">
        <f>SUM(I98:I112)</f>
        <v>0</v>
      </c>
      <c r="J97" s="232"/>
      <c r="K97" s="232">
        <f>SUM(K98:K112)</f>
        <v>0</v>
      </c>
      <c r="L97" s="232"/>
      <c r="M97" s="232">
        <f>SUM(M98:M112)</f>
        <v>0</v>
      </c>
      <c r="N97" s="223"/>
      <c r="O97" s="223">
        <f>SUM(O98:O112)</f>
        <v>0.97771000000000008</v>
      </c>
      <c r="P97" s="223"/>
      <c r="Q97" s="223">
        <f>SUM(Q98:Q112)</f>
        <v>0</v>
      </c>
      <c r="R97" s="223"/>
      <c r="S97" s="223"/>
      <c r="T97" s="224"/>
      <c r="U97" s="223">
        <f>SUM(U98:U112)</f>
        <v>50.54</v>
      </c>
      <c r="AE97" t="s">
        <v>89</v>
      </c>
    </row>
    <row r="98" spans="1:60" outlineLevel="1" x14ac:dyDescent="0.25">
      <c r="A98" s="211">
        <v>35</v>
      </c>
      <c r="B98" s="218" t="s">
        <v>150</v>
      </c>
      <c r="C98" s="263" t="s">
        <v>151</v>
      </c>
      <c r="D98" s="220" t="s">
        <v>119</v>
      </c>
      <c r="E98" s="226">
        <v>36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7.0200000000000002E-3</v>
      </c>
      <c r="O98" s="220">
        <f>ROUND(E98*N98,5)</f>
        <v>0.25272</v>
      </c>
      <c r="P98" s="220">
        <v>0</v>
      </c>
      <c r="Q98" s="220">
        <f>ROUND(E98*P98,5)</f>
        <v>0</v>
      </c>
      <c r="R98" s="220"/>
      <c r="S98" s="220"/>
      <c r="T98" s="221">
        <v>0.52</v>
      </c>
      <c r="U98" s="220">
        <f>ROUND(E98*T98,2)</f>
        <v>18.72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93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196</v>
      </c>
      <c r="D99" s="222"/>
      <c r="E99" s="227">
        <v>36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95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1">
        <v>36</v>
      </c>
      <c r="B100" s="218" t="s">
        <v>197</v>
      </c>
      <c r="C100" s="263" t="s">
        <v>198</v>
      </c>
      <c r="D100" s="220" t="s">
        <v>119</v>
      </c>
      <c r="E100" s="226">
        <v>36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1.04E-2</v>
      </c>
      <c r="O100" s="220">
        <f>ROUND(E100*N100,5)</f>
        <v>0.37440000000000001</v>
      </c>
      <c r="P100" s="220">
        <v>0</v>
      </c>
      <c r="Q100" s="220">
        <f>ROUND(E100*P100,5)</f>
        <v>0</v>
      </c>
      <c r="R100" s="220"/>
      <c r="S100" s="220"/>
      <c r="T100" s="221">
        <v>0</v>
      </c>
      <c r="U100" s="220">
        <f>ROUND(E100*T100,2)</f>
        <v>0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158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4" t="s">
        <v>196</v>
      </c>
      <c r="D101" s="222"/>
      <c r="E101" s="227">
        <v>36</v>
      </c>
      <c r="F101" s="231"/>
      <c r="G101" s="231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95</v>
      </c>
      <c r="AF101" s="210">
        <v>0</v>
      </c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>
        <v>37</v>
      </c>
      <c r="B102" s="218" t="s">
        <v>199</v>
      </c>
      <c r="C102" s="263" t="s">
        <v>200</v>
      </c>
      <c r="D102" s="220" t="s">
        <v>201</v>
      </c>
      <c r="E102" s="226">
        <v>295.8</v>
      </c>
      <c r="F102" s="230">
        <f>H102+J102</f>
        <v>0</v>
      </c>
      <c r="G102" s="231">
        <f>ROUND(E102*F102,2)</f>
        <v>0</v>
      </c>
      <c r="H102" s="231"/>
      <c r="I102" s="231">
        <f>ROUND(E102*H102,2)</f>
        <v>0</v>
      </c>
      <c r="J102" s="231"/>
      <c r="K102" s="231">
        <f>ROUND(E102*J102,2)</f>
        <v>0</v>
      </c>
      <c r="L102" s="231">
        <v>21</v>
      </c>
      <c r="M102" s="231">
        <f>G102*(1+L102/100)</f>
        <v>0</v>
      </c>
      <c r="N102" s="220">
        <v>5.0000000000000002E-5</v>
      </c>
      <c r="O102" s="220">
        <f>ROUND(E102*N102,5)</f>
        <v>1.4789999999999999E-2</v>
      </c>
      <c r="P102" s="220">
        <v>0</v>
      </c>
      <c r="Q102" s="220">
        <f>ROUND(E102*P102,5)</f>
        <v>0</v>
      </c>
      <c r="R102" s="220"/>
      <c r="S102" s="220"/>
      <c r="T102" s="221">
        <v>0.1</v>
      </c>
      <c r="U102" s="220">
        <f>ROUND(E102*T102,2)</f>
        <v>29.58</v>
      </c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93</v>
      </c>
      <c r="AF102" s="210"/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1" x14ac:dyDescent="0.25">
      <c r="A103" s="211"/>
      <c r="B103" s="218"/>
      <c r="C103" s="264" t="s">
        <v>202</v>
      </c>
      <c r="D103" s="222"/>
      <c r="E103" s="227">
        <v>295.8</v>
      </c>
      <c r="F103" s="231"/>
      <c r="G103" s="231"/>
      <c r="H103" s="231"/>
      <c r="I103" s="231"/>
      <c r="J103" s="231"/>
      <c r="K103" s="231"/>
      <c r="L103" s="231"/>
      <c r="M103" s="231"/>
      <c r="N103" s="220"/>
      <c r="O103" s="220"/>
      <c r="P103" s="220"/>
      <c r="Q103" s="220"/>
      <c r="R103" s="220"/>
      <c r="S103" s="220"/>
      <c r="T103" s="221"/>
      <c r="U103" s="220"/>
      <c r="V103" s="210"/>
      <c r="W103" s="210"/>
      <c r="X103" s="210"/>
      <c r="Y103" s="210"/>
      <c r="Z103" s="210"/>
      <c r="AA103" s="210"/>
      <c r="AB103" s="210"/>
      <c r="AC103" s="210"/>
      <c r="AD103" s="210"/>
      <c r="AE103" s="210" t="s">
        <v>95</v>
      </c>
      <c r="AF103" s="210">
        <v>0</v>
      </c>
      <c r="AG103" s="210"/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1" x14ac:dyDescent="0.25">
      <c r="A104" s="211">
        <v>38</v>
      </c>
      <c r="B104" s="218" t="s">
        <v>203</v>
      </c>
      <c r="C104" s="263" t="s">
        <v>204</v>
      </c>
      <c r="D104" s="220" t="s">
        <v>113</v>
      </c>
      <c r="E104" s="226">
        <v>73.95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4.0000000000000001E-3</v>
      </c>
      <c r="O104" s="220">
        <f>ROUND(E104*N104,5)</f>
        <v>0.29580000000000001</v>
      </c>
      <c r="P104" s="220">
        <v>0</v>
      </c>
      <c r="Q104" s="220">
        <f>ROUND(E104*P104,5)</f>
        <v>0</v>
      </c>
      <c r="R104" s="220"/>
      <c r="S104" s="220"/>
      <c r="T104" s="221">
        <v>0</v>
      </c>
      <c r="U104" s="220">
        <f>ROUND(E104*T104,2)</f>
        <v>0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158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4" t="s">
        <v>205</v>
      </c>
      <c r="D105" s="222"/>
      <c r="E105" s="227">
        <v>73.95</v>
      </c>
      <c r="F105" s="231"/>
      <c r="G105" s="231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95</v>
      </c>
      <c r="AF105" s="210">
        <v>0</v>
      </c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>
        <v>39</v>
      </c>
      <c r="B106" s="218" t="s">
        <v>177</v>
      </c>
      <c r="C106" s="263" t="s">
        <v>178</v>
      </c>
      <c r="D106" s="220" t="s">
        <v>119</v>
      </c>
      <c r="E106" s="226">
        <v>1</v>
      </c>
      <c r="F106" s="230">
        <f>H106+J106</f>
        <v>0</v>
      </c>
      <c r="G106" s="231">
        <f>ROUND(E106*F106,2)</f>
        <v>0</v>
      </c>
      <c r="H106" s="231"/>
      <c r="I106" s="231">
        <f>ROUND(E106*H106,2)</f>
        <v>0</v>
      </c>
      <c r="J106" s="231"/>
      <c r="K106" s="231">
        <f>ROUND(E106*J106,2)</f>
        <v>0</v>
      </c>
      <c r="L106" s="231">
        <v>21</v>
      </c>
      <c r="M106" s="231">
        <f>G106*(1+L106/100)</f>
        <v>0</v>
      </c>
      <c r="N106" s="220">
        <v>0</v>
      </c>
      <c r="O106" s="220">
        <f>ROUND(E106*N106,5)</f>
        <v>0</v>
      </c>
      <c r="P106" s="220">
        <v>0</v>
      </c>
      <c r="Q106" s="220">
        <f>ROUND(E106*P106,5)</f>
        <v>0</v>
      </c>
      <c r="R106" s="220"/>
      <c r="S106" s="220"/>
      <c r="T106" s="221">
        <v>2.2400000000000002</v>
      </c>
      <c r="U106" s="220">
        <f>ROUND(E106*T106,2)</f>
        <v>2.2400000000000002</v>
      </c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93</v>
      </c>
      <c r="AF106" s="210"/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/>
      <c r="B107" s="218"/>
      <c r="C107" s="264" t="s">
        <v>49</v>
      </c>
      <c r="D107" s="222"/>
      <c r="E107" s="227">
        <v>1</v>
      </c>
      <c r="F107" s="231"/>
      <c r="G107" s="231"/>
      <c r="H107" s="231"/>
      <c r="I107" s="231"/>
      <c r="J107" s="231"/>
      <c r="K107" s="231"/>
      <c r="L107" s="231"/>
      <c r="M107" s="231"/>
      <c r="N107" s="220"/>
      <c r="O107" s="220"/>
      <c r="P107" s="220"/>
      <c r="Q107" s="220"/>
      <c r="R107" s="220"/>
      <c r="S107" s="220"/>
      <c r="T107" s="221"/>
      <c r="U107" s="220"/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95</v>
      </c>
      <c r="AF107" s="210">
        <v>0</v>
      </c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ht="20.399999999999999" outlineLevel="1" x14ac:dyDescent="0.25">
      <c r="A108" s="211">
        <v>40</v>
      </c>
      <c r="B108" s="218" t="s">
        <v>179</v>
      </c>
      <c r="C108" s="263" t="s">
        <v>206</v>
      </c>
      <c r="D108" s="220" t="s">
        <v>119</v>
      </c>
      <c r="E108" s="226">
        <v>1</v>
      </c>
      <c r="F108" s="230">
        <f>H108+J108</f>
        <v>0</v>
      </c>
      <c r="G108" s="231">
        <f>ROUND(E108*F108,2)</f>
        <v>0</v>
      </c>
      <c r="H108" s="231"/>
      <c r="I108" s="231">
        <f>ROUND(E108*H108,2)</f>
        <v>0</v>
      </c>
      <c r="J108" s="231"/>
      <c r="K108" s="231">
        <f>ROUND(E108*J108,2)</f>
        <v>0</v>
      </c>
      <c r="L108" s="231">
        <v>21</v>
      </c>
      <c r="M108" s="231">
        <f>G108*(1+L108/100)</f>
        <v>0</v>
      </c>
      <c r="N108" s="220">
        <v>0.04</v>
      </c>
      <c r="O108" s="220">
        <f>ROUND(E108*N108,5)</f>
        <v>0.04</v>
      </c>
      <c r="P108" s="220">
        <v>0</v>
      </c>
      <c r="Q108" s="220">
        <f>ROUND(E108*P108,5)</f>
        <v>0</v>
      </c>
      <c r="R108" s="220"/>
      <c r="S108" s="220"/>
      <c r="T108" s="221">
        <v>0</v>
      </c>
      <c r="U108" s="220">
        <f>ROUND(E108*T108,2)</f>
        <v>0</v>
      </c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158</v>
      </c>
      <c r="AF108" s="210"/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1" x14ac:dyDescent="0.25">
      <c r="A109" s="211"/>
      <c r="B109" s="218"/>
      <c r="C109" s="264" t="s">
        <v>49</v>
      </c>
      <c r="D109" s="222"/>
      <c r="E109" s="227">
        <v>1</v>
      </c>
      <c r="F109" s="231"/>
      <c r="G109" s="231"/>
      <c r="H109" s="231"/>
      <c r="I109" s="231"/>
      <c r="J109" s="231"/>
      <c r="K109" s="231"/>
      <c r="L109" s="231"/>
      <c r="M109" s="231"/>
      <c r="N109" s="220"/>
      <c r="O109" s="220"/>
      <c r="P109" s="220"/>
      <c r="Q109" s="220"/>
      <c r="R109" s="220"/>
      <c r="S109" s="220"/>
      <c r="T109" s="221"/>
      <c r="U109" s="220"/>
      <c r="V109" s="210"/>
      <c r="W109" s="210"/>
      <c r="X109" s="210"/>
      <c r="Y109" s="210"/>
      <c r="Z109" s="210"/>
      <c r="AA109" s="210"/>
      <c r="AB109" s="210"/>
      <c r="AC109" s="210"/>
      <c r="AD109" s="210"/>
      <c r="AE109" s="210" t="s">
        <v>95</v>
      </c>
      <c r="AF109" s="210">
        <v>0</v>
      </c>
      <c r="AG109" s="210"/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5">
      <c r="A110" s="211">
        <v>41</v>
      </c>
      <c r="B110" s="218" t="s">
        <v>207</v>
      </c>
      <c r="C110" s="263" t="s">
        <v>208</v>
      </c>
      <c r="D110" s="220" t="s">
        <v>144</v>
      </c>
      <c r="E110" s="226">
        <v>147.9</v>
      </c>
      <c r="F110" s="230">
        <f>H110+J110</f>
        <v>0</v>
      </c>
      <c r="G110" s="231">
        <f>ROUND(E110*F110,2)</f>
        <v>0</v>
      </c>
      <c r="H110" s="231"/>
      <c r="I110" s="231">
        <f>ROUND(E110*H110,2)</f>
        <v>0</v>
      </c>
      <c r="J110" s="231"/>
      <c r="K110" s="231">
        <f>ROUND(E110*J110,2)</f>
        <v>0</v>
      </c>
      <c r="L110" s="231">
        <v>21</v>
      </c>
      <c r="M110" s="231">
        <f>G110*(1+L110/100)</f>
        <v>0</v>
      </c>
      <c r="N110" s="220">
        <v>0</v>
      </c>
      <c r="O110" s="220">
        <f>ROUND(E110*N110,5)</f>
        <v>0</v>
      </c>
      <c r="P110" s="220">
        <v>0</v>
      </c>
      <c r="Q110" s="220">
        <f>ROUND(E110*P110,5)</f>
        <v>0</v>
      </c>
      <c r="R110" s="220"/>
      <c r="S110" s="220"/>
      <c r="T110" s="221">
        <v>0</v>
      </c>
      <c r="U110" s="220">
        <f>ROUND(E110*T110,2)</f>
        <v>0</v>
      </c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158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6" t="s">
        <v>209</v>
      </c>
      <c r="D111" s="225"/>
      <c r="E111" s="229"/>
      <c r="F111" s="233"/>
      <c r="G111" s="234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115</v>
      </c>
      <c r="AF111" s="210"/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3" t="str">
        <f>C111</f>
        <v>Včetně ocelového lanka, napínáků a karabinek.</v>
      </c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/>
      <c r="B112" s="218"/>
      <c r="C112" s="264" t="s">
        <v>210</v>
      </c>
      <c r="D112" s="222"/>
      <c r="E112" s="227">
        <v>147.9</v>
      </c>
      <c r="F112" s="231"/>
      <c r="G112" s="231"/>
      <c r="H112" s="231"/>
      <c r="I112" s="231"/>
      <c r="J112" s="231"/>
      <c r="K112" s="231"/>
      <c r="L112" s="231"/>
      <c r="M112" s="231"/>
      <c r="N112" s="220"/>
      <c r="O112" s="220"/>
      <c r="P112" s="220"/>
      <c r="Q112" s="220"/>
      <c r="R112" s="220"/>
      <c r="S112" s="220"/>
      <c r="T112" s="221"/>
      <c r="U112" s="220"/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95</v>
      </c>
      <c r="AF112" s="210">
        <v>0</v>
      </c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x14ac:dyDescent="0.25">
      <c r="A113" s="212" t="s">
        <v>88</v>
      </c>
      <c r="B113" s="219" t="s">
        <v>59</v>
      </c>
      <c r="C113" s="265" t="s">
        <v>60</v>
      </c>
      <c r="D113" s="223"/>
      <c r="E113" s="228"/>
      <c r="F113" s="232"/>
      <c r="G113" s="232">
        <f>SUMIF(AE114:AE114,"&lt;&gt;NOR",G114:G114)</f>
        <v>0</v>
      </c>
      <c r="H113" s="232"/>
      <c r="I113" s="232">
        <f>SUM(I114:I114)</f>
        <v>0</v>
      </c>
      <c r="J113" s="232"/>
      <c r="K113" s="232">
        <f>SUM(K114:K114)</f>
        <v>0</v>
      </c>
      <c r="L113" s="232"/>
      <c r="M113" s="232">
        <f>SUM(M114:M114)</f>
        <v>0</v>
      </c>
      <c r="N113" s="223"/>
      <c r="O113" s="223">
        <f>SUM(O114:O114)</f>
        <v>0</v>
      </c>
      <c r="P113" s="223"/>
      <c r="Q113" s="223">
        <f>SUM(Q114:Q114)</f>
        <v>0</v>
      </c>
      <c r="R113" s="223"/>
      <c r="S113" s="223"/>
      <c r="T113" s="224"/>
      <c r="U113" s="223">
        <f>SUM(U114:U114)</f>
        <v>50.24</v>
      </c>
      <c r="AE113" t="s">
        <v>89</v>
      </c>
    </row>
    <row r="114" spans="1:60" outlineLevel="1" x14ac:dyDescent="0.25">
      <c r="A114" s="242">
        <v>42</v>
      </c>
      <c r="B114" s="243" t="s">
        <v>211</v>
      </c>
      <c r="C114" s="267" t="s">
        <v>212</v>
      </c>
      <c r="D114" s="244" t="s">
        <v>109</v>
      </c>
      <c r="E114" s="245">
        <v>82.49</v>
      </c>
      <c r="F114" s="246">
        <f>H114+J114</f>
        <v>0</v>
      </c>
      <c r="G114" s="247">
        <f>ROUND(E114*F114,2)</f>
        <v>0</v>
      </c>
      <c r="H114" s="247"/>
      <c r="I114" s="247">
        <f>ROUND(E114*H114,2)</f>
        <v>0</v>
      </c>
      <c r="J114" s="247"/>
      <c r="K114" s="247">
        <f>ROUND(E114*J114,2)</f>
        <v>0</v>
      </c>
      <c r="L114" s="247">
        <v>21</v>
      </c>
      <c r="M114" s="247">
        <f>G114*(1+L114/100)</f>
        <v>0</v>
      </c>
      <c r="N114" s="244">
        <v>0</v>
      </c>
      <c r="O114" s="244">
        <f>ROUND(E114*N114,5)</f>
        <v>0</v>
      </c>
      <c r="P114" s="244">
        <v>0</v>
      </c>
      <c r="Q114" s="244">
        <f>ROUND(E114*P114,5)</f>
        <v>0</v>
      </c>
      <c r="R114" s="244"/>
      <c r="S114" s="244"/>
      <c r="T114" s="248">
        <v>0.60899999999999999</v>
      </c>
      <c r="U114" s="244">
        <f>ROUND(E114*T114,2)</f>
        <v>50.24</v>
      </c>
      <c r="V114" s="210"/>
      <c r="W114" s="210"/>
      <c r="X114" s="210"/>
      <c r="Y114" s="210"/>
      <c r="Z114" s="210"/>
      <c r="AA114" s="210"/>
      <c r="AB114" s="210"/>
      <c r="AC114" s="210"/>
      <c r="AD114" s="210"/>
      <c r="AE114" s="210" t="s">
        <v>93</v>
      </c>
      <c r="AF114" s="210"/>
      <c r="AG114" s="210"/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x14ac:dyDescent="0.25">
      <c r="A115" s="6"/>
      <c r="B115" s="7" t="s">
        <v>213</v>
      </c>
      <c r="C115" s="268" t="s">
        <v>213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AC115">
        <v>15</v>
      </c>
      <c r="AD115">
        <v>21</v>
      </c>
    </row>
    <row r="116" spans="1:60" x14ac:dyDescent="0.25">
      <c r="A116" s="249"/>
      <c r="B116" s="250" t="s">
        <v>28</v>
      </c>
      <c r="C116" s="269" t="s">
        <v>213</v>
      </c>
      <c r="D116" s="251"/>
      <c r="E116" s="251"/>
      <c r="F116" s="251"/>
      <c r="G116" s="262">
        <f>G8+G21+G35+G52+G97+G113</f>
        <v>0</v>
      </c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AC116">
        <f>SUMIF(L7:L114,AC115,G7:G114)</f>
        <v>0</v>
      </c>
      <c r="AD116">
        <f>SUMIF(L7:L114,AD115,G7:G114)</f>
        <v>0</v>
      </c>
      <c r="AE116" t="s">
        <v>214</v>
      </c>
    </row>
    <row r="117" spans="1:60" x14ac:dyDescent="0.25">
      <c r="A117" s="6"/>
      <c r="B117" s="7" t="s">
        <v>213</v>
      </c>
      <c r="C117" s="268" t="s">
        <v>213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</row>
    <row r="118" spans="1:60" x14ac:dyDescent="0.25">
      <c r="A118" s="6"/>
      <c r="B118" s="7" t="s">
        <v>213</v>
      </c>
      <c r="C118" s="268" t="s">
        <v>213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</row>
    <row r="119" spans="1:60" x14ac:dyDescent="0.25">
      <c r="A119" s="252" t="s">
        <v>215</v>
      </c>
      <c r="B119" s="252"/>
      <c r="C119" s="270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</row>
    <row r="120" spans="1:60" x14ac:dyDescent="0.25">
      <c r="A120" s="253"/>
      <c r="B120" s="254"/>
      <c r="C120" s="271"/>
      <c r="D120" s="254"/>
      <c r="E120" s="254"/>
      <c r="F120" s="254"/>
      <c r="G120" s="255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AE120" t="s">
        <v>216</v>
      </c>
    </row>
    <row r="121" spans="1:60" x14ac:dyDescent="0.25">
      <c r="A121" s="256"/>
      <c r="B121" s="257"/>
      <c r="C121" s="272"/>
      <c r="D121" s="257"/>
      <c r="E121" s="257"/>
      <c r="F121" s="257"/>
      <c r="G121" s="258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</row>
    <row r="122" spans="1:60" x14ac:dyDescent="0.25">
      <c r="A122" s="256"/>
      <c r="B122" s="257"/>
      <c r="C122" s="272"/>
      <c r="D122" s="257"/>
      <c r="E122" s="257"/>
      <c r="F122" s="257"/>
      <c r="G122" s="258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</row>
    <row r="123" spans="1:60" x14ac:dyDescent="0.25">
      <c r="A123" s="256"/>
      <c r="B123" s="257"/>
      <c r="C123" s="272"/>
      <c r="D123" s="257"/>
      <c r="E123" s="257"/>
      <c r="F123" s="257"/>
      <c r="G123" s="258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</row>
    <row r="124" spans="1:60" x14ac:dyDescent="0.25">
      <c r="A124" s="259"/>
      <c r="B124" s="260"/>
      <c r="C124" s="273"/>
      <c r="D124" s="260"/>
      <c r="E124" s="260"/>
      <c r="F124" s="260"/>
      <c r="G124" s="261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</row>
    <row r="125" spans="1:60" x14ac:dyDescent="0.25">
      <c r="A125" s="6"/>
      <c r="B125" s="7" t="s">
        <v>213</v>
      </c>
      <c r="C125" s="268" t="s">
        <v>213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</row>
    <row r="126" spans="1:60" x14ac:dyDescent="0.25">
      <c r="C126" s="274"/>
      <c r="AE126" t="s">
        <v>217</v>
      </c>
    </row>
  </sheetData>
  <mergeCells count="13">
    <mergeCell ref="A120:G124"/>
    <mergeCell ref="C72:G72"/>
    <mergeCell ref="C77:G77"/>
    <mergeCell ref="C82:G82"/>
    <mergeCell ref="C95:G95"/>
    <mergeCell ref="C111:G111"/>
    <mergeCell ref="A119:C119"/>
    <mergeCell ref="A1:G1"/>
    <mergeCell ref="C2:G2"/>
    <mergeCell ref="C3:G3"/>
    <mergeCell ref="C4:G4"/>
    <mergeCell ref="C23:G23"/>
    <mergeCell ref="C67:G67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2023-08-14T14:52:56Z</dcterms:modified>
</cp:coreProperties>
</file>